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576" windowHeight="9900" tabRatio="828" activeTab="10"/>
  </bookViews>
  <sheets>
    <sheet name="0160" sheetId="1" r:id="rId1"/>
    <sheet name="0180" sheetId="23" r:id="rId2"/>
    <sheet name="6010" sheetId="32" r:id="rId3"/>
    <sheet name="6030" sheetId="33" r:id="rId4"/>
    <sheet name="7130" sheetId="38" r:id="rId5"/>
    <sheet name="7350" sheetId="37" r:id="rId6"/>
    <sheet name="7461" sheetId="36" r:id="rId7"/>
    <sheet name="7670" sheetId="35" r:id="rId8"/>
    <sheet name="8110" sheetId="31" r:id="rId9"/>
    <sheet name="8120" sheetId="30" r:id="rId10"/>
    <sheet name="8311" sheetId="34" r:id="rId11"/>
  </sheets>
  <calcPr calcId="124519"/>
</workbook>
</file>

<file path=xl/calcChain.xml><?xml version="1.0" encoding="utf-8"?>
<calcChain xmlns="http://schemas.openxmlformats.org/spreadsheetml/2006/main">
  <c r="F98" i="38"/>
  <c r="F96"/>
  <c r="F92"/>
  <c r="F88"/>
  <c r="F87"/>
  <c r="F86"/>
  <c r="H76"/>
  <c r="E76"/>
  <c r="H74"/>
  <c r="E74"/>
  <c r="H72"/>
  <c r="E72"/>
  <c r="H70"/>
  <c r="E70"/>
  <c r="H66"/>
  <c r="E66"/>
  <c r="G62"/>
  <c r="F62"/>
  <c r="E62"/>
  <c r="J53"/>
  <c r="I53"/>
  <c r="H53"/>
  <c r="E53"/>
  <c r="J50"/>
  <c r="I50"/>
  <c r="H50"/>
  <c r="E50"/>
  <c r="J47"/>
  <c r="I47"/>
  <c r="H47"/>
  <c r="E47"/>
  <c r="J44"/>
  <c r="I44"/>
  <c r="H44"/>
  <c r="E44"/>
  <c r="E32"/>
  <c r="E31"/>
  <c r="E30"/>
  <c r="E29"/>
  <c r="E27"/>
  <c r="D27"/>
  <c r="C27"/>
  <c r="J19"/>
  <c r="I19"/>
  <c r="H19"/>
  <c r="E19"/>
  <c r="J16"/>
  <c r="I16"/>
  <c r="H16"/>
  <c r="E16"/>
  <c r="J72" i="37"/>
  <c r="J74"/>
  <c r="J76"/>
  <c r="J70"/>
  <c r="J66"/>
  <c r="K53" i="38" l="1"/>
  <c r="K50"/>
  <c r="K47"/>
  <c r="K44"/>
  <c r="K19"/>
  <c r="H62"/>
  <c r="K16"/>
  <c r="F98" i="37"/>
  <c r="F96"/>
  <c r="F92"/>
  <c r="F88"/>
  <c r="F87"/>
  <c r="F86"/>
  <c r="H76"/>
  <c r="E76"/>
  <c r="K76" s="1"/>
  <c r="H74"/>
  <c r="E74"/>
  <c r="H72"/>
  <c r="K72" s="1"/>
  <c r="E72"/>
  <c r="H70"/>
  <c r="E70"/>
  <c r="H66"/>
  <c r="E66"/>
  <c r="G62"/>
  <c r="J62" s="1"/>
  <c r="F62"/>
  <c r="E62"/>
  <c r="J53"/>
  <c r="I53"/>
  <c r="H53"/>
  <c r="E53"/>
  <c r="J50"/>
  <c r="I50"/>
  <c r="H50"/>
  <c r="E50"/>
  <c r="J47"/>
  <c r="I47"/>
  <c r="H47"/>
  <c r="E47"/>
  <c r="J44"/>
  <c r="I44"/>
  <c r="H44"/>
  <c r="E44"/>
  <c r="E32"/>
  <c r="E31"/>
  <c r="E30"/>
  <c r="E29"/>
  <c r="E27" s="1"/>
  <c r="D27"/>
  <c r="C27"/>
  <c r="J19"/>
  <c r="I19"/>
  <c r="H19"/>
  <c r="E19"/>
  <c r="J16"/>
  <c r="I16"/>
  <c r="H16"/>
  <c r="E16"/>
  <c r="H107" i="36"/>
  <c r="I107"/>
  <c r="K107"/>
  <c r="E107"/>
  <c r="I106"/>
  <c r="H106"/>
  <c r="E106"/>
  <c r="I99"/>
  <c r="H99"/>
  <c r="E99"/>
  <c r="I98"/>
  <c r="H98"/>
  <c r="E98"/>
  <c r="I97"/>
  <c r="H97"/>
  <c r="E97"/>
  <c r="I90"/>
  <c r="H90"/>
  <c r="E90"/>
  <c r="I89"/>
  <c r="H89"/>
  <c r="E89"/>
  <c r="J111"/>
  <c r="H111"/>
  <c r="E111"/>
  <c r="I110"/>
  <c r="H110"/>
  <c r="E110"/>
  <c r="H104"/>
  <c r="E104"/>
  <c r="H103"/>
  <c r="E103"/>
  <c r="I102"/>
  <c r="H102"/>
  <c r="K102" s="1"/>
  <c r="E102"/>
  <c r="I96"/>
  <c r="H96"/>
  <c r="E96"/>
  <c r="H95"/>
  <c r="E95"/>
  <c r="H94"/>
  <c r="E94"/>
  <c r="H87"/>
  <c r="E87"/>
  <c r="H86"/>
  <c r="E86"/>
  <c r="I85"/>
  <c r="H85"/>
  <c r="E85"/>
  <c r="I105"/>
  <c r="H105"/>
  <c r="E105"/>
  <c r="H93"/>
  <c r="E93"/>
  <c r="I88"/>
  <c r="H88"/>
  <c r="E88"/>
  <c r="J100"/>
  <c r="J108"/>
  <c r="J91"/>
  <c r="I80"/>
  <c r="H80"/>
  <c r="E80"/>
  <c r="J81"/>
  <c r="G76"/>
  <c r="J76" s="1"/>
  <c r="F76"/>
  <c r="J67"/>
  <c r="I67"/>
  <c r="H67"/>
  <c r="E67"/>
  <c r="J66"/>
  <c r="I66"/>
  <c r="K66" s="1"/>
  <c r="H66"/>
  <c r="E66"/>
  <c r="J62"/>
  <c r="I62"/>
  <c r="K62" s="1"/>
  <c r="H62"/>
  <c r="E62"/>
  <c r="J61"/>
  <c r="I61"/>
  <c r="K61" s="1"/>
  <c r="H61"/>
  <c r="E61"/>
  <c r="J60"/>
  <c r="I60"/>
  <c r="K60" s="1"/>
  <c r="H60"/>
  <c r="E60"/>
  <c r="J59"/>
  <c r="I59"/>
  <c r="K59" s="1"/>
  <c r="H59"/>
  <c r="E59"/>
  <c r="J55"/>
  <c r="I55"/>
  <c r="K55" s="1"/>
  <c r="H55"/>
  <c r="E55"/>
  <c r="J54"/>
  <c r="I54"/>
  <c r="K54" s="1"/>
  <c r="H54"/>
  <c r="E54"/>
  <c r="J53"/>
  <c r="I53"/>
  <c r="K53" s="1"/>
  <c r="H53"/>
  <c r="E53"/>
  <c r="J52"/>
  <c r="I52"/>
  <c r="K52" s="1"/>
  <c r="H52"/>
  <c r="E52"/>
  <c r="J46"/>
  <c r="I46"/>
  <c r="K46" s="1"/>
  <c r="H46"/>
  <c r="E46"/>
  <c r="J47"/>
  <c r="I47"/>
  <c r="K47" s="1"/>
  <c r="H47"/>
  <c r="E47"/>
  <c r="J45"/>
  <c r="I45"/>
  <c r="K45" s="1"/>
  <c r="H45"/>
  <c r="E45"/>
  <c r="J48"/>
  <c r="I48"/>
  <c r="K48" s="1"/>
  <c r="H48"/>
  <c r="E48"/>
  <c r="J63"/>
  <c r="I63"/>
  <c r="H63"/>
  <c r="E63"/>
  <c r="J19"/>
  <c r="I19"/>
  <c r="H19"/>
  <c r="E19"/>
  <c r="F133"/>
  <c r="F131"/>
  <c r="F127"/>
  <c r="F123"/>
  <c r="F122"/>
  <c r="F121"/>
  <c r="H108"/>
  <c r="K108" s="1"/>
  <c r="E108"/>
  <c r="H100"/>
  <c r="E100"/>
  <c r="H91"/>
  <c r="E91"/>
  <c r="H81"/>
  <c r="E81"/>
  <c r="I76"/>
  <c r="H76"/>
  <c r="E76"/>
  <c r="J56"/>
  <c r="I56"/>
  <c r="H56"/>
  <c r="E56"/>
  <c r="J49"/>
  <c r="I49"/>
  <c r="H49"/>
  <c r="E49"/>
  <c r="E33"/>
  <c r="E32"/>
  <c r="E31"/>
  <c r="E30"/>
  <c r="E28" s="1"/>
  <c r="D28"/>
  <c r="C28"/>
  <c r="J20"/>
  <c r="I20"/>
  <c r="H20"/>
  <c r="E20"/>
  <c r="J16"/>
  <c r="I16"/>
  <c r="H16"/>
  <c r="E16"/>
  <c r="J110" i="35"/>
  <c r="H110"/>
  <c r="K110" s="1"/>
  <c r="E110"/>
  <c r="J102"/>
  <c r="H102"/>
  <c r="E102"/>
  <c r="J98"/>
  <c r="H98"/>
  <c r="K98" s="1"/>
  <c r="E98"/>
  <c r="J109"/>
  <c r="H109"/>
  <c r="K109" s="1"/>
  <c r="E109"/>
  <c r="J103"/>
  <c r="H103"/>
  <c r="K103" s="1"/>
  <c r="E103"/>
  <c r="J97"/>
  <c r="H97"/>
  <c r="E97"/>
  <c r="K97" s="1"/>
  <c r="J95"/>
  <c r="H95"/>
  <c r="E95"/>
  <c r="G75"/>
  <c r="J52"/>
  <c r="I52"/>
  <c r="H52"/>
  <c r="E52"/>
  <c r="J50"/>
  <c r="I50"/>
  <c r="H50"/>
  <c r="E50"/>
  <c r="I48"/>
  <c r="J48"/>
  <c r="K48"/>
  <c r="I49"/>
  <c r="J49"/>
  <c r="K49" s="1"/>
  <c r="I51"/>
  <c r="J51"/>
  <c r="K51" s="1"/>
  <c r="I53"/>
  <c r="J53"/>
  <c r="K53" s="1"/>
  <c r="I54"/>
  <c r="J54"/>
  <c r="K54" s="1"/>
  <c r="J47"/>
  <c r="I47"/>
  <c r="K47" s="1"/>
  <c r="H48"/>
  <c r="E48"/>
  <c r="H66"/>
  <c r="E66"/>
  <c r="F133"/>
  <c r="F131"/>
  <c r="F127"/>
  <c r="F123"/>
  <c r="F122"/>
  <c r="F121"/>
  <c r="J111"/>
  <c r="H111"/>
  <c r="E111"/>
  <c r="H108"/>
  <c r="E108"/>
  <c r="H107"/>
  <c r="E107"/>
  <c r="H106"/>
  <c r="E106"/>
  <c r="H105"/>
  <c r="E105"/>
  <c r="J101"/>
  <c r="H101"/>
  <c r="E101"/>
  <c r="H94"/>
  <c r="E94"/>
  <c r="H93"/>
  <c r="E93"/>
  <c r="H92"/>
  <c r="E92"/>
  <c r="J91"/>
  <c r="H91"/>
  <c r="E91"/>
  <c r="J99"/>
  <c r="H99"/>
  <c r="E99"/>
  <c r="H90"/>
  <c r="E90"/>
  <c r="H89"/>
  <c r="E89"/>
  <c r="H88"/>
  <c r="E88"/>
  <c r="J87"/>
  <c r="H87"/>
  <c r="E87"/>
  <c r="J83"/>
  <c r="H83"/>
  <c r="E83"/>
  <c r="H82"/>
  <c r="E82"/>
  <c r="J81"/>
  <c r="H81"/>
  <c r="E81"/>
  <c r="E80"/>
  <c r="J79"/>
  <c r="H79"/>
  <c r="E79"/>
  <c r="J75"/>
  <c r="H75"/>
  <c r="K75" s="1"/>
  <c r="E75"/>
  <c r="J66"/>
  <c r="I66"/>
  <c r="J65"/>
  <c r="I65"/>
  <c r="H65"/>
  <c r="E65"/>
  <c r="J64"/>
  <c r="I64"/>
  <c r="H64"/>
  <c r="E64"/>
  <c r="J63"/>
  <c r="I63"/>
  <c r="H63"/>
  <c r="E63"/>
  <c r="J60"/>
  <c r="I60"/>
  <c r="H60"/>
  <c r="E60"/>
  <c r="J57"/>
  <c r="I57"/>
  <c r="H57"/>
  <c r="E57"/>
  <c r="H54"/>
  <c r="E54"/>
  <c r="H53"/>
  <c r="E53"/>
  <c r="H51"/>
  <c r="E51"/>
  <c r="E49"/>
  <c r="H47"/>
  <c r="E47"/>
  <c r="E35"/>
  <c r="E34"/>
  <c r="E33"/>
  <c r="E32"/>
  <c r="E30" s="1"/>
  <c r="D30"/>
  <c r="C30"/>
  <c r="J22"/>
  <c r="I22"/>
  <c r="H22"/>
  <c r="E22"/>
  <c r="J21"/>
  <c r="I21"/>
  <c r="H21"/>
  <c r="E21"/>
  <c r="I20"/>
  <c r="J20"/>
  <c r="E20"/>
  <c r="J19"/>
  <c r="I19"/>
  <c r="H19"/>
  <c r="E19"/>
  <c r="J16"/>
  <c r="I16"/>
  <c r="H16"/>
  <c r="E16"/>
  <c r="E87" i="34"/>
  <c r="H87"/>
  <c r="J87"/>
  <c r="K87"/>
  <c r="J78"/>
  <c r="J79"/>
  <c r="J81"/>
  <c r="J82"/>
  <c r="J83"/>
  <c r="J85"/>
  <c r="J86"/>
  <c r="J89"/>
  <c r="J90"/>
  <c r="J77"/>
  <c r="H89"/>
  <c r="E89"/>
  <c r="J72"/>
  <c r="J73"/>
  <c r="J71"/>
  <c r="E71"/>
  <c r="H71"/>
  <c r="K71" s="1"/>
  <c r="E72"/>
  <c r="H72"/>
  <c r="E73"/>
  <c r="H73"/>
  <c r="G67"/>
  <c r="J67" s="1"/>
  <c r="E45"/>
  <c r="F112"/>
  <c r="F110"/>
  <c r="F106"/>
  <c r="F102"/>
  <c r="F101"/>
  <c r="F100"/>
  <c r="H90"/>
  <c r="E90"/>
  <c r="H86"/>
  <c r="E86"/>
  <c r="H85"/>
  <c r="E85"/>
  <c r="H83"/>
  <c r="E83"/>
  <c r="H82"/>
  <c r="E82"/>
  <c r="H81"/>
  <c r="E81"/>
  <c r="H79"/>
  <c r="K79" s="1"/>
  <c r="E79"/>
  <c r="H78"/>
  <c r="K78" s="1"/>
  <c r="E78"/>
  <c r="H77"/>
  <c r="E77"/>
  <c r="H67"/>
  <c r="E67"/>
  <c r="J57"/>
  <c r="I57"/>
  <c r="H57"/>
  <c r="E57"/>
  <c r="J54"/>
  <c r="I54"/>
  <c r="H54"/>
  <c r="E54"/>
  <c r="J53"/>
  <c r="I53"/>
  <c r="H53"/>
  <c r="E53"/>
  <c r="J50"/>
  <c r="I50"/>
  <c r="H50"/>
  <c r="E50"/>
  <c r="J49"/>
  <c r="I49"/>
  <c r="H49"/>
  <c r="E49"/>
  <c r="J58"/>
  <c r="I58"/>
  <c r="H58"/>
  <c r="E58"/>
  <c r="J46"/>
  <c r="I46"/>
  <c r="H46"/>
  <c r="E46"/>
  <c r="J45"/>
  <c r="I45"/>
  <c r="H45"/>
  <c r="E33"/>
  <c r="E32"/>
  <c r="E31"/>
  <c r="E30"/>
  <c r="E28"/>
  <c r="D28"/>
  <c r="C28"/>
  <c r="J20"/>
  <c r="I20"/>
  <c r="H20"/>
  <c r="E20"/>
  <c r="J19"/>
  <c r="I19"/>
  <c r="H19"/>
  <c r="E19"/>
  <c r="J16"/>
  <c r="I16"/>
  <c r="H16"/>
  <c r="E16"/>
  <c r="K74" i="37" l="1"/>
  <c r="H62"/>
  <c r="K62" s="1"/>
  <c r="K19"/>
  <c r="K44"/>
  <c r="K47"/>
  <c r="K50"/>
  <c r="K53"/>
  <c r="K66"/>
  <c r="K70"/>
  <c r="K16"/>
  <c r="K111" i="36"/>
  <c r="K100"/>
  <c r="K91"/>
  <c r="K110"/>
  <c r="K105"/>
  <c r="K106"/>
  <c r="K99"/>
  <c r="K98"/>
  <c r="K96"/>
  <c r="K97"/>
  <c r="K90"/>
  <c r="K88"/>
  <c r="K89"/>
  <c r="K85"/>
  <c r="K81"/>
  <c r="K80"/>
  <c r="K67"/>
  <c r="K63"/>
  <c r="K56"/>
  <c r="K49"/>
  <c r="K76"/>
  <c r="K20"/>
  <c r="K19"/>
  <c r="K16"/>
  <c r="K102" i="35"/>
  <c r="K95"/>
  <c r="K111"/>
  <c r="K57"/>
  <c r="K60"/>
  <c r="K81"/>
  <c r="K83"/>
  <c r="K99"/>
  <c r="K91"/>
  <c r="K101"/>
  <c r="K65"/>
  <c r="K52"/>
  <c r="K64"/>
  <c r="K50"/>
  <c r="K63"/>
  <c r="K66"/>
  <c r="K22"/>
  <c r="K21"/>
  <c r="K79"/>
  <c r="K87"/>
  <c r="K19"/>
  <c r="K16"/>
  <c r="K20"/>
  <c r="H49"/>
  <c r="H80"/>
  <c r="H20"/>
  <c r="K83" i="34"/>
  <c r="K82"/>
  <c r="K81"/>
  <c r="K85"/>
  <c r="K86"/>
  <c r="K77"/>
  <c r="K89"/>
  <c r="K90"/>
  <c r="K73"/>
  <c r="K72"/>
  <c r="K67"/>
  <c r="K20"/>
  <c r="K19"/>
  <c r="K16"/>
  <c r="K45"/>
  <c r="K46"/>
  <c r="K58"/>
  <c r="K49"/>
  <c r="K50"/>
  <c r="K53"/>
  <c r="K54"/>
  <c r="K57"/>
  <c r="E147" i="33" l="1"/>
  <c r="H147"/>
  <c r="C202"/>
  <c r="C218"/>
  <c r="C212"/>
  <c r="C209"/>
  <c r="C181"/>
  <c r="C177"/>
  <c r="C182"/>
  <c r="I272"/>
  <c r="H272"/>
  <c r="E272"/>
  <c r="I271"/>
  <c r="H271"/>
  <c r="E271"/>
  <c r="I270"/>
  <c r="H270"/>
  <c r="E270"/>
  <c r="I269"/>
  <c r="H269"/>
  <c r="E269"/>
  <c r="I268"/>
  <c r="H268"/>
  <c r="E268"/>
  <c r="I267"/>
  <c r="H267"/>
  <c r="E267"/>
  <c r="I266"/>
  <c r="H266"/>
  <c r="E266"/>
  <c r="I265"/>
  <c r="H265"/>
  <c r="E265"/>
  <c r="H262"/>
  <c r="E262"/>
  <c r="I261"/>
  <c r="H261"/>
  <c r="E261"/>
  <c r="I260"/>
  <c r="H260"/>
  <c r="E260"/>
  <c r="I259"/>
  <c r="H259"/>
  <c r="E259"/>
  <c r="I258"/>
  <c r="H258"/>
  <c r="E258"/>
  <c r="I257"/>
  <c r="H257"/>
  <c r="E257"/>
  <c r="H256"/>
  <c r="E256"/>
  <c r="I255"/>
  <c r="H255"/>
  <c r="E255"/>
  <c r="I254"/>
  <c r="H254"/>
  <c r="E254"/>
  <c r="I253"/>
  <c r="H253"/>
  <c r="I252"/>
  <c r="H252"/>
  <c r="E252"/>
  <c r="I251"/>
  <c r="H251"/>
  <c r="E251"/>
  <c r="I250"/>
  <c r="H250"/>
  <c r="E250"/>
  <c r="I248"/>
  <c r="H248"/>
  <c r="E248"/>
  <c r="H247"/>
  <c r="E247"/>
  <c r="I246"/>
  <c r="H246"/>
  <c r="E246"/>
  <c r="I245"/>
  <c r="H245"/>
  <c r="E245"/>
  <c r="I244"/>
  <c r="H244"/>
  <c r="E244"/>
  <c r="I243"/>
  <c r="H243"/>
  <c r="E243"/>
  <c r="H242"/>
  <c r="E242"/>
  <c r="H241"/>
  <c r="E241"/>
  <c r="H240"/>
  <c r="E240"/>
  <c r="I239"/>
  <c r="H239"/>
  <c r="E239"/>
  <c r="I238"/>
  <c r="H238"/>
  <c r="E238"/>
  <c r="I237"/>
  <c r="H237"/>
  <c r="E237"/>
  <c r="I236"/>
  <c r="H236"/>
  <c r="E236"/>
  <c r="I219"/>
  <c r="H219"/>
  <c r="E219"/>
  <c r="I218"/>
  <c r="H218"/>
  <c r="E218"/>
  <c r="H217"/>
  <c r="E217"/>
  <c r="I216"/>
  <c r="H216"/>
  <c r="E216"/>
  <c r="I215"/>
  <c r="H215"/>
  <c r="E215"/>
  <c r="I214"/>
  <c r="H214"/>
  <c r="E214"/>
  <c r="I213"/>
  <c r="H213"/>
  <c r="E213"/>
  <c r="I212"/>
  <c r="H212"/>
  <c r="E212"/>
  <c r="H211"/>
  <c r="E211"/>
  <c r="I210"/>
  <c r="H210"/>
  <c r="E210"/>
  <c r="I209"/>
  <c r="H209"/>
  <c r="E209"/>
  <c r="H208"/>
  <c r="E208"/>
  <c r="H207"/>
  <c r="E207"/>
  <c r="I233"/>
  <c r="H233"/>
  <c r="E233"/>
  <c r="H232"/>
  <c r="E232"/>
  <c r="I231"/>
  <c r="H231"/>
  <c r="E231"/>
  <c r="I230"/>
  <c r="H230"/>
  <c r="E230"/>
  <c r="I229"/>
  <c r="H229"/>
  <c r="E229"/>
  <c r="I228"/>
  <c r="H228"/>
  <c r="E228"/>
  <c r="I227"/>
  <c r="H227"/>
  <c r="E227"/>
  <c r="H226"/>
  <c r="E226"/>
  <c r="I225"/>
  <c r="H225"/>
  <c r="E225"/>
  <c r="I224"/>
  <c r="H224"/>
  <c r="E224"/>
  <c r="J223"/>
  <c r="I223"/>
  <c r="H223"/>
  <c r="E223"/>
  <c r="I222"/>
  <c r="H222"/>
  <c r="E222"/>
  <c r="I221"/>
  <c r="H221"/>
  <c r="E221"/>
  <c r="I203"/>
  <c r="H203"/>
  <c r="E203"/>
  <c r="I202"/>
  <c r="H202"/>
  <c r="E202"/>
  <c r="I201"/>
  <c r="H201"/>
  <c r="E201"/>
  <c r="I200"/>
  <c r="H200"/>
  <c r="E200"/>
  <c r="I199"/>
  <c r="H199"/>
  <c r="E199"/>
  <c r="I198"/>
  <c r="H198"/>
  <c r="E198"/>
  <c r="H191"/>
  <c r="E191"/>
  <c r="H190"/>
  <c r="E190"/>
  <c r="H189"/>
  <c r="E189"/>
  <c r="I188"/>
  <c r="H188"/>
  <c r="E188"/>
  <c r="H187"/>
  <c r="E187"/>
  <c r="I186"/>
  <c r="H186"/>
  <c r="E186"/>
  <c r="I185"/>
  <c r="H185"/>
  <c r="E185"/>
  <c r="I184"/>
  <c r="H184"/>
  <c r="E184"/>
  <c r="I183"/>
  <c r="H183"/>
  <c r="E183"/>
  <c r="I182"/>
  <c r="H182"/>
  <c r="E182"/>
  <c r="J181"/>
  <c r="I181"/>
  <c r="H181"/>
  <c r="E181"/>
  <c r="H180"/>
  <c r="E180"/>
  <c r="I197"/>
  <c r="H197"/>
  <c r="E197"/>
  <c r="H196"/>
  <c r="E196"/>
  <c r="I195"/>
  <c r="H195"/>
  <c r="E195"/>
  <c r="I194"/>
  <c r="H194"/>
  <c r="E194"/>
  <c r="J193"/>
  <c r="I193"/>
  <c r="H193"/>
  <c r="E193"/>
  <c r="I192"/>
  <c r="H192"/>
  <c r="E192"/>
  <c r="I179"/>
  <c r="H179"/>
  <c r="E179"/>
  <c r="E205"/>
  <c r="E206"/>
  <c r="E220"/>
  <c r="I170"/>
  <c r="H170"/>
  <c r="E170"/>
  <c r="I166"/>
  <c r="H166"/>
  <c r="E166"/>
  <c r="J165"/>
  <c r="I165"/>
  <c r="H165"/>
  <c r="E165"/>
  <c r="G160"/>
  <c r="F160"/>
  <c r="J139"/>
  <c r="I139"/>
  <c r="H139"/>
  <c r="E139"/>
  <c r="J138"/>
  <c r="I138"/>
  <c r="H138"/>
  <c r="E138"/>
  <c r="J137"/>
  <c r="I137"/>
  <c r="H137"/>
  <c r="E137"/>
  <c r="J109"/>
  <c r="I109"/>
  <c r="H109"/>
  <c r="E109"/>
  <c r="J78"/>
  <c r="I78"/>
  <c r="H78"/>
  <c r="E78"/>
  <c r="J106"/>
  <c r="I106"/>
  <c r="H106"/>
  <c r="E106"/>
  <c r="J105"/>
  <c r="I105"/>
  <c r="H105"/>
  <c r="E105"/>
  <c r="J104"/>
  <c r="I104"/>
  <c r="H104"/>
  <c r="E104"/>
  <c r="J136"/>
  <c r="I136"/>
  <c r="H136"/>
  <c r="E136"/>
  <c r="J135"/>
  <c r="I135"/>
  <c r="H135"/>
  <c r="E135"/>
  <c r="J140"/>
  <c r="I140"/>
  <c r="H140"/>
  <c r="E140"/>
  <c r="J132"/>
  <c r="I132"/>
  <c r="H132"/>
  <c r="E132"/>
  <c r="J131"/>
  <c r="I131"/>
  <c r="H131"/>
  <c r="E131"/>
  <c r="J130"/>
  <c r="I130"/>
  <c r="H130"/>
  <c r="E130"/>
  <c r="K179" l="1"/>
  <c r="K192"/>
  <c r="K193"/>
  <c r="K194"/>
  <c r="K195"/>
  <c r="K197"/>
  <c r="K181"/>
  <c r="K182"/>
  <c r="K183"/>
  <c r="K184"/>
  <c r="K185"/>
  <c r="K186"/>
  <c r="K188"/>
  <c r="K198"/>
  <c r="K199"/>
  <c r="K200"/>
  <c r="K201"/>
  <c r="K202"/>
  <c r="K203"/>
  <c r="K221"/>
  <c r="K222"/>
  <c r="K223"/>
  <c r="K224"/>
  <c r="K225"/>
  <c r="K227"/>
  <c r="K228"/>
  <c r="K229"/>
  <c r="K230"/>
  <c r="K231"/>
  <c r="K233"/>
  <c r="K209"/>
  <c r="K210"/>
  <c r="K212"/>
  <c r="K213"/>
  <c r="K214"/>
  <c r="K215"/>
  <c r="K216"/>
  <c r="K218"/>
  <c r="K219"/>
  <c r="K236"/>
  <c r="K237"/>
  <c r="K238"/>
  <c r="K239"/>
  <c r="K244"/>
  <c r="K245"/>
  <c r="K246"/>
  <c r="K248"/>
  <c r="K250"/>
  <c r="K251"/>
  <c r="K252"/>
  <c r="K253"/>
  <c r="K254"/>
  <c r="K255"/>
  <c r="K257"/>
  <c r="K258"/>
  <c r="K259"/>
  <c r="K260"/>
  <c r="K261"/>
  <c r="K265"/>
  <c r="K266"/>
  <c r="K267"/>
  <c r="K268"/>
  <c r="K269"/>
  <c r="K270"/>
  <c r="K271"/>
  <c r="K272"/>
  <c r="K130"/>
  <c r="K131"/>
  <c r="K132"/>
  <c r="K140"/>
  <c r="K135"/>
  <c r="K136"/>
  <c r="K104"/>
  <c r="K105"/>
  <c r="K106"/>
  <c r="K78"/>
  <c r="K109"/>
  <c r="K137"/>
  <c r="K138"/>
  <c r="K139"/>
  <c r="K243"/>
  <c r="K170"/>
  <c r="K166"/>
  <c r="K165"/>
  <c r="J128"/>
  <c r="I128"/>
  <c r="K128" s="1"/>
  <c r="H128"/>
  <c r="E128"/>
  <c r="J127"/>
  <c r="I127"/>
  <c r="K127" s="1"/>
  <c r="H127"/>
  <c r="E127"/>
  <c r="J126"/>
  <c r="I126"/>
  <c r="K126" s="1"/>
  <c r="H126"/>
  <c r="E126"/>
  <c r="J133"/>
  <c r="I133"/>
  <c r="H133"/>
  <c r="E133"/>
  <c r="J129"/>
  <c r="I129"/>
  <c r="K129" s="1"/>
  <c r="H129"/>
  <c r="E129"/>
  <c r="J70"/>
  <c r="I70"/>
  <c r="H70"/>
  <c r="E70"/>
  <c r="J69"/>
  <c r="I69"/>
  <c r="K69" s="1"/>
  <c r="H69"/>
  <c r="E69"/>
  <c r="J68"/>
  <c r="I68"/>
  <c r="K68" s="1"/>
  <c r="H68"/>
  <c r="E68"/>
  <c r="J67"/>
  <c r="I67"/>
  <c r="K67" s="1"/>
  <c r="H67"/>
  <c r="E67"/>
  <c r="J66"/>
  <c r="I66"/>
  <c r="K66" s="1"/>
  <c r="H66"/>
  <c r="E66"/>
  <c r="J65"/>
  <c r="I65"/>
  <c r="K65" s="1"/>
  <c r="H65"/>
  <c r="E65"/>
  <c r="J64"/>
  <c r="I64"/>
  <c r="K64" s="1"/>
  <c r="H64"/>
  <c r="E64"/>
  <c r="J74"/>
  <c r="I74"/>
  <c r="K74" s="1"/>
  <c r="H74"/>
  <c r="E74"/>
  <c r="J73"/>
  <c r="I73"/>
  <c r="K73" s="1"/>
  <c r="H73"/>
  <c r="E73"/>
  <c r="J72"/>
  <c r="I72"/>
  <c r="K72" s="1"/>
  <c r="H72"/>
  <c r="E72"/>
  <c r="J71"/>
  <c r="I71"/>
  <c r="K71" s="1"/>
  <c r="H71"/>
  <c r="E71"/>
  <c r="J56"/>
  <c r="I56"/>
  <c r="H56"/>
  <c r="E56"/>
  <c r="J55"/>
  <c r="I55"/>
  <c r="H55"/>
  <c r="E55"/>
  <c r="J54"/>
  <c r="I54"/>
  <c r="H54"/>
  <c r="E54"/>
  <c r="J53"/>
  <c r="I53"/>
  <c r="H53"/>
  <c r="E53"/>
  <c r="J151"/>
  <c r="I151"/>
  <c r="H151"/>
  <c r="E151"/>
  <c r="J150"/>
  <c r="I150"/>
  <c r="H150"/>
  <c r="E150"/>
  <c r="J149"/>
  <c r="I149"/>
  <c r="H149"/>
  <c r="E149"/>
  <c r="J148"/>
  <c r="I148"/>
  <c r="H148"/>
  <c r="E148"/>
  <c r="J134"/>
  <c r="I134"/>
  <c r="H134"/>
  <c r="E134"/>
  <c r="J120"/>
  <c r="I120"/>
  <c r="H120"/>
  <c r="E120"/>
  <c r="J119"/>
  <c r="I119"/>
  <c r="H119"/>
  <c r="E119"/>
  <c r="J118"/>
  <c r="I118"/>
  <c r="H118"/>
  <c r="E118"/>
  <c r="J117"/>
  <c r="I117"/>
  <c r="K117" s="1"/>
  <c r="H117"/>
  <c r="E117"/>
  <c r="J116"/>
  <c r="I116"/>
  <c r="J115"/>
  <c r="I115"/>
  <c r="K115" s="1"/>
  <c r="H115"/>
  <c r="E115"/>
  <c r="J63"/>
  <c r="I63"/>
  <c r="K63" s="1"/>
  <c r="H63"/>
  <c r="E63"/>
  <c r="J62"/>
  <c r="I62"/>
  <c r="K62" s="1"/>
  <c r="H62"/>
  <c r="E62"/>
  <c r="J61"/>
  <c r="I61"/>
  <c r="K61" s="1"/>
  <c r="H61"/>
  <c r="E61"/>
  <c r="J60"/>
  <c r="I60"/>
  <c r="K60" s="1"/>
  <c r="H60"/>
  <c r="E60"/>
  <c r="J59"/>
  <c r="I59"/>
  <c r="K59" s="1"/>
  <c r="H59"/>
  <c r="E59"/>
  <c r="J89"/>
  <c r="I89"/>
  <c r="H89"/>
  <c r="E89"/>
  <c r="J88"/>
  <c r="I88"/>
  <c r="H88"/>
  <c r="E88"/>
  <c r="J87"/>
  <c r="I87"/>
  <c r="H87"/>
  <c r="E87"/>
  <c r="J86"/>
  <c r="I86"/>
  <c r="K86" s="1"/>
  <c r="H86"/>
  <c r="E86"/>
  <c r="J85"/>
  <c r="I85"/>
  <c r="H85"/>
  <c r="E85"/>
  <c r="J84"/>
  <c r="I84"/>
  <c r="J94"/>
  <c r="I94"/>
  <c r="K94" s="1"/>
  <c r="H94"/>
  <c r="E94"/>
  <c r="J93"/>
  <c r="I93"/>
  <c r="K93" s="1"/>
  <c r="H93"/>
  <c r="E93"/>
  <c r="J92"/>
  <c r="I92"/>
  <c r="K92" s="1"/>
  <c r="H92"/>
  <c r="E92"/>
  <c r="J91"/>
  <c r="I91"/>
  <c r="K91" s="1"/>
  <c r="H91"/>
  <c r="E91"/>
  <c r="J90"/>
  <c r="I90"/>
  <c r="K90" s="1"/>
  <c r="H90"/>
  <c r="E90"/>
  <c r="J58"/>
  <c r="I58"/>
  <c r="K58" s="1"/>
  <c r="H58"/>
  <c r="E58"/>
  <c r="J57"/>
  <c r="I57"/>
  <c r="H57"/>
  <c r="E57"/>
  <c r="J76"/>
  <c r="I76"/>
  <c r="K76" s="1"/>
  <c r="H76"/>
  <c r="E76"/>
  <c r="J75"/>
  <c r="I75"/>
  <c r="K75" s="1"/>
  <c r="H75"/>
  <c r="E75"/>
  <c r="J77"/>
  <c r="I77"/>
  <c r="K77" s="1"/>
  <c r="H77"/>
  <c r="E77"/>
  <c r="E99"/>
  <c r="E100"/>
  <c r="E101"/>
  <c r="E102"/>
  <c r="E103"/>
  <c r="E107"/>
  <c r="H83"/>
  <c r="H95"/>
  <c r="H96"/>
  <c r="H97"/>
  <c r="H98"/>
  <c r="H99"/>
  <c r="H100"/>
  <c r="H101"/>
  <c r="H102"/>
  <c r="H103"/>
  <c r="H107"/>
  <c r="H108"/>
  <c r="H110"/>
  <c r="H82"/>
  <c r="J26"/>
  <c r="I26"/>
  <c r="K26" s="1"/>
  <c r="H26"/>
  <c r="E26"/>
  <c r="J25"/>
  <c r="I25"/>
  <c r="K25" s="1"/>
  <c r="H25"/>
  <c r="E25"/>
  <c r="J24"/>
  <c r="I24"/>
  <c r="K24" s="1"/>
  <c r="H24"/>
  <c r="E24"/>
  <c r="J23"/>
  <c r="I23"/>
  <c r="K23" s="1"/>
  <c r="H23"/>
  <c r="E23"/>
  <c r="F294"/>
  <c r="F292"/>
  <c r="F288"/>
  <c r="F284"/>
  <c r="F283"/>
  <c r="F282"/>
  <c r="I263"/>
  <c r="H263"/>
  <c r="E263"/>
  <c r="I249"/>
  <c r="H249"/>
  <c r="E249"/>
  <c r="I235"/>
  <c r="H235"/>
  <c r="E235"/>
  <c r="I220"/>
  <c r="H220"/>
  <c r="I206"/>
  <c r="H206"/>
  <c r="I205"/>
  <c r="H205"/>
  <c r="H178"/>
  <c r="E178"/>
  <c r="I177"/>
  <c r="H177"/>
  <c r="E177"/>
  <c r="I176"/>
  <c r="H176"/>
  <c r="E176"/>
  <c r="I175"/>
  <c r="H175"/>
  <c r="E175"/>
  <c r="I171"/>
  <c r="H171"/>
  <c r="E171"/>
  <c r="I169"/>
  <c r="H169"/>
  <c r="E169"/>
  <c r="J168"/>
  <c r="I168"/>
  <c r="H168"/>
  <c r="E168"/>
  <c r="I167"/>
  <c r="E167"/>
  <c r="I164"/>
  <c r="H164"/>
  <c r="E164"/>
  <c r="J160"/>
  <c r="I160"/>
  <c r="H160"/>
  <c r="E160"/>
  <c r="J147"/>
  <c r="I147"/>
  <c r="J145"/>
  <c r="I145"/>
  <c r="J146"/>
  <c r="I146"/>
  <c r="H146"/>
  <c r="E146"/>
  <c r="J144"/>
  <c r="I144"/>
  <c r="H144"/>
  <c r="E144"/>
  <c r="J141"/>
  <c r="I141"/>
  <c r="H141"/>
  <c r="E141"/>
  <c r="J125"/>
  <c r="I125"/>
  <c r="H125"/>
  <c r="E125"/>
  <c r="J124"/>
  <c r="I124"/>
  <c r="H124"/>
  <c r="E124"/>
  <c r="J123"/>
  <c r="I123"/>
  <c r="H123"/>
  <c r="E123"/>
  <c r="J122"/>
  <c r="I122"/>
  <c r="H122"/>
  <c r="E122"/>
  <c r="J121"/>
  <c r="I121"/>
  <c r="H121"/>
  <c r="E121"/>
  <c r="J114"/>
  <c r="I114"/>
  <c r="H114"/>
  <c r="E114"/>
  <c r="J113"/>
  <c r="I113"/>
  <c r="H113"/>
  <c r="E113"/>
  <c r="J110"/>
  <c r="I110"/>
  <c r="E110"/>
  <c r="J108"/>
  <c r="I108"/>
  <c r="E108"/>
  <c r="J107"/>
  <c r="I107"/>
  <c r="I103"/>
  <c r="J103"/>
  <c r="J102"/>
  <c r="I102"/>
  <c r="I101"/>
  <c r="J101"/>
  <c r="I100"/>
  <c r="J100"/>
  <c r="I99"/>
  <c r="J99"/>
  <c r="J98"/>
  <c r="I98"/>
  <c r="E98"/>
  <c r="J97"/>
  <c r="I97"/>
  <c r="E97"/>
  <c r="J96"/>
  <c r="I96"/>
  <c r="E96"/>
  <c r="J95"/>
  <c r="I95"/>
  <c r="E95"/>
  <c r="J83"/>
  <c r="I83"/>
  <c r="E83"/>
  <c r="J82"/>
  <c r="I82"/>
  <c r="E82"/>
  <c r="J79"/>
  <c r="I79"/>
  <c r="H79"/>
  <c r="E79"/>
  <c r="J52"/>
  <c r="I52"/>
  <c r="H52"/>
  <c r="E52"/>
  <c r="J51"/>
  <c r="I51"/>
  <c r="H51"/>
  <c r="E51"/>
  <c r="E39"/>
  <c r="E38"/>
  <c r="E37"/>
  <c r="E36"/>
  <c r="E34" s="1"/>
  <c r="D34"/>
  <c r="C34"/>
  <c r="J22"/>
  <c r="I22"/>
  <c r="H22"/>
  <c r="E22"/>
  <c r="J21"/>
  <c r="I21"/>
  <c r="H21"/>
  <c r="E21"/>
  <c r="I20"/>
  <c r="J20"/>
  <c r="E20"/>
  <c r="J19"/>
  <c r="I19"/>
  <c r="H19"/>
  <c r="E19"/>
  <c r="J16"/>
  <c r="I16"/>
  <c r="H16"/>
  <c r="E16"/>
  <c r="D119" i="32"/>
  <c r="D108"/>
  <c r="D100"/>
  <c r="E100" s="1"/>
  <c r="G100"/>
  <c r="J99"/>
  <c r="H99"/>
  <c r="E99"/>
  <c r="H101"/>
  <c r="E101"/>
  <c r="J100"/>
  <c r="H100"/>
  <c r="H102"/>
  <c r="E102"/>
  <c r="J108"/>
  <c r="J113"/>
  <c r="J114"/>
  <c r="J115"/>
  <c r="J116"/>
  <c r="J117"/>
  <c r="J118"/>
  <c r="J119"/>
  <c r="J120"/>
  <c r="J121"/>
  <c r="J122"/>
  <c r="J123"/>
  <c r="J128"/>
  <c r="J129"/>
  <c r="J130"/>
  <c r="J131"/>
  <c r="J132"/>
  <c r="J133"/>
  <c r="J138"/>
  <c r="J139"/>
  <c r="J107"/>
  <c r="J95"/>
  <c r="H138"/>
  <c r="E138"/>
  <c r="H132"/>
  <c r="E132"/>
  <c r="H131"/>
  <c r="E131"/>
  <c r="H130"/>
  <c r="E130"/>
  <c r="H129"/>
  <c r="E129"/>
  <c r="H126"/>
  <c r="E126"/>
  <c r="H125"/>
  <c r="E125"/>
  <c r="H124"/>
  <c r="E124"/>
  <c r="H123"/>
  <c r="K123" s="1"/>
  <c r="E123"/>
  <c r="H120"/>
  <c r="K120" s="1"/>
  <c r="E120"/>
  <c r="H119"/>
  <c r="E119"/>
  <c r="H118"/>
  <c r="K118" s="1"/>
  <c r="E118"/>
  <c r="H117"/>
  <c r="K117" s="1"/>
  <c r="E117"/>
  <c r="H116"/>
  <c r="K116" s="1"/>
  <c r="E116"/>
  <c r="H115"/>
  <c r="K115" s="1"/>
  <c r="E115"/>
  <c r="H114"/>
  <c r="K114" s="1"/>
  <c r="E114"/>
  <c r="H113"/>
  <c r="E113"/>
  <c r="H134"/>
  <c r="E134"/>
  <c r="H133"/>
  <c r="E133"/>
  <c r="H122"/>
  <c r="K122" s="1"/>
  <c r="E122"/>
  <c r="H121"/>
  <c r="K121" s="1"/>
  <c r="E121"/>
  <c r="H136"/>
  <c r="E136"/>
  <c r="H135"/>
  <c r="E135"/>
  <c r="H139"/>
  <c r="E139"/>
  <c r="H109"/>
  <c r="E109"/>
  <c r="H108"/>
  <c r="E108"/>
  <c r="H107"/>
  <c r="E107"/>
  <c r="G63"/>
  <c r="J63" s="1"/>
  <c r="G65"/>
  <c r="G62"/>
  <c r="G61"/>
  <c r="J61" s="1"/>
  <c r="H78"/>
  <c r="E78"/>
  <c r="G49"/>
  <c r="J85"/>
  <c r="I85"/>
  <c r="J78"/>
  <c r="I78"/>
  <c r="J51"/>
  <c r="I51"/>
  <c r="H51"/>
  <c r="E51"/>
  <c r="J84"/>
  <c r="I84"/>
  <c r="H84"/>
  <c r="E84"/>
  <c r="J83"/>
  <c r="I83"/>
  <c r="H83"/>
  <c r="E83"/>
  <c r="J76"/>
  <c r="I76"/>
  <c r="H76"/>
  <c r="E76"/>
  <c r="J75"/>
  <c r="I75"/>
  <c r="H75"/>
  <c r="E75"/>
  <c r="J65"/>
  <c r="I65"/>
  <c r="H65"/>
  <c r="E65"/>
  <c r="J64"/>
  <c r="I64"/>
  <c r="H64"/>
  <c r="E64"/>
  <c r="I63"/>
  <c r="H63"/>
  <c r="E63"/>
  <c r="J62"/>
  <c r="I62"/>
  <c r="H62"/>
  <c r="E62"/>
  <c r="I61"/>
  <c r="E61"/>
  <c r="J60"/>
  <c r="I60"/>
  <c r="H60"/>
  <c r="E60"/>
  <c r="J59"/>
  <c r="I59"/>
  <c r="H59"/>
  <c r="E59"/>
  <c r="J58"/>
  <c r="I58"/>
  <c r="H58"/>
  <c r="E58"/>
  <c r="J67"/>
  <c r="I67"/>
  <c r="H67"/>
  <c r="E67"/>
  <c r="J66"/>
  <c r="I66"/>
  <c r="H66"/>
  <c r="E66"/>
  <c r="J68"/>
  <c r="I68"/>
  <c r="K68" s="1"/>
  <c r="H68"/>
  <c r="E68"/>
  <c r="J79"/>
  <c r="I79"/>
  <c r="K79" s="1"/>
  <c r="H79"/>
  <c r="E79"/>
  <c r="J77"/>
  <c r="I77"/>
  <c r="H77"/>
  <c r="E77"/>
  <c r="J74"/>
  <c r="I74"/>
  <c r="H74"/>
  <c r="E74"/>
  <c r="J73"/>
  <c r="I73"/>
  <c r="H73"/>
  <c r="E73"/>
  <c r="J57"/>
  <c r="I57"/>
  <c r="H57"/>
  <c r="E57"/>
  <c r="J52"/>
  <c r="I52"/>
  <c r="K52" s="1"/>
  <c r="H52"/>
  <c r="E52"/>
  <c r="J56"/>
  <c r="I56"/>
  <c r="H56"/>
  <c r="E56"/>
  <c r="J82"/>
  <c r="I82"/>
  <c r="H82"/>
  <c r="E82"/>
  <c r="G20"/>
  <c r="J20"/>
  <c r="I20"/>
  <c r="H20"/>
  <c r="E20"/>
  <c r="J21"/>
  <c r="I21"/>
  <c r="H21"/>
  <c r="E21"/>
  <c r="J19"/>
  <c r="I19"/>
  <c r="H19"/>
  <c r="E19"/>
  <c r="J22"/>
  <c r="I22"/>
  <c r="H22"/>
  <c r="E22"/>
  <c r="F164"/>
  <c r="F162"/>
  <c r="F158"/>
  <c r="F154"/>
  <c r="F153"/>
  <c r="F152"/>
  <c r="H142"/>
  <c r="E142"/>
  <c r="E141"/>
  <c r="H128"/>
  <c r="E128"/>
  <c r="H140"/>
  <c r="E140"/>
  <c r="H111"/>
  <c r="E111"/>
  <c r="H110"/>
  <c r="E110"/>
  <c r="H103"/>
  <c r="E103"/>
  <c r="H95"/>
  <c r="E95"/>
  <c r="J86"/>
  <c r="I86"/>
  <c r="K86" s="1"/>
  <c r="H86"/>
  <c r="E86"/>
  <c r="J72"/>
  <c r="I72"/>
  <c r="H72"/>
  <c r="E72"/>
  <c r="J71"/>
  <c r="I71"/>
  <c r="H71"/>
  <c r="E71"/>
  <c r="J55"/>
  <c r="I55"/>
  <c r="H55"/>
  <c r="E55"/>
  <c r="J50"/>
  <c r="I50"/>
  <c r="H50"/>
  <c r="E50"/>
  <c r="J49"/>
  <c r="I49"/>
  <c r="H49"/>
  <c r="E49"/>
  <c r="J48"/>
  <c r="I48"/>
  <c r="H48"/>
  <c r="E48"/>
  <c r="E36"/>
  <c r="E35"/>
  <c r="E34"/>
  <c r="E33"/>
  <c r="E31" s="1"/>
  <c r="D31"/>
  <c r="C31"/>
  <c r="J23"/>
  <c r="I23"/>
  <c r="K23" s="1"/>
  <c r="H23"/>
  <c r="E23"/>
  <c r="J16"/>
  <c r="I16"/>
  <c r="H16"/>
  <c r="E16"/>
  <c r="F98" i="31"/>
  <c r="F96"/>
  <c r="F92"/>
  <c r="F88"/>
  <c r="F87"/>
  <c r="F86"/>
  <c r="I76"/>
  <c r="H76"/>
  <c r="E76"/>
  <c r="I74"/>
  <c r="H74"/>
  <c r="E74"/>
  <c r="H72"/>
  <c r="E72"/>
  <c r="I70"/>
  <c r="H70"/>
  <c r="E70"/>
  <c r="I66"/>
  <c r="H66"/>
  <c r="E66"/>
  <c r="I62"/>
  <c r="H62"/>
  <c r="E62"/>
  <c r="I53"/>
  <c r="H53"/>
  <c r="E53"/>
  <c r="I50"/>
  <c r="K50" s="1"/>
  <c r="H50"/>
  <c r="E50"/>
  <c r="J47"/>
  <c r="I47"/>
  <c r="K47" s="1"/>
  <c r="H47"/>
  <c r="E47"/>
  <c r="J44"/>
  <c r="I44"/>
  <c r="H44"/>
  <c r="E44"/>
  <c r="E32"/>
  <c r="E31"/>
  <c r="E30"/>
  <c r="E29"/>
  <c r="D27"/>
  <c r="C27"/>
  <c r="J19"/>
  <c r="I19"/>
  <c r="K19" s="1"/>
  <c r="H19"/>
  <c r="E19"/>
  <c r="J16"/>
  <c r="I16"/>
  <c r="H16"/>
  <c r="E16"/>
  <c r="I80" i="30"/>
  <c r="K80"/>
  <c r="I74"/>
  <c r="K74"/>
  <c r="I75"/>
  <c r="K75"/>
  <c r="E74"/>
  <c r="E75"/>
  <c r="E77"/>
  <c r="E73"/>
  <c r="J56"/>
  <c r="I56"/>
  <c r="K56" s="1"/>
  <c r="H56"/>
  <c r="E56"/>
  <c r="F104"/>
  <c r="F102"/>
  <c r="F98"/>
  <c r="F94"/>
  <c r="F93"/>
  <c r="F92"/>
  <c r="I82"/>
  <c r="H82"/>
  <c r="E82"/>
  <c r="H80"/>
  <c r="E80"/>
  <c r="I79"/>
  <c r="H79"/>
  <c r="E79"/>
  <c r="H77"/>
  <c r="H75"/>
  <c r="H74"/>
  <c r="I73"/>
  <c r="H73"/>
  <c r="I69"/>
  <c r="H69"/>
  <c r="E69"/>
  <c r="I65"/>
  <c r="H65"/>
  <c r="E65"/>
  <c r="J53"/>
  <c r="I53"/>
  <c r="K53" s="1"/>
  <c r="H53"/>
  <c r="E53"/>
  <c r="J52"/>
  <c r="I52"/>
  <c r="K52" s="1"/>
  <c r="H52"/>
  <c r="E52"/>
  <c r="J49"/>
  <c r="I49"/>
  <c r="K49" s="1"/>
  <c r="H49"/>
  <c r="E49"/>
  <c r="J46"/>
  <c r="I46"/>
  <c r="K46" s="1"/>
  <c r="H46"/>
  <c r="E46"/>
  <c r="J45"/>
  <c r="I45"/>
  <c r="K45" s="1"/>
  <c r="H45"/>
  <c r="E45"/>
  <c r="J44"/>
  <c r="I44"/>
  <c r="K44" s="1"/>
  <c r="H44"/>
  <c r="E44"/>
  <c r="E32"/>
  <c r="E31"/>
  <c r="E30"/>
  <c r="E29"/>
  <c r="E27" s="1"/>
  <c r="D27"/>
  <c r="C27"/>
  <c r="J19"/>
  <c r="I19"/>
  <c r="K19" s="1"/>
  <c r="H19"/>
  <c r="E19"/>
  <c r="J16"/>
  <c r="I16"/>
  <c r="K16" s="1"/>
  <c r="H16"/>
  <c r="E16"/>
  <c r="H89" i="23"/>
  <c r="E89"/>
  <c r="I88"/>
  <c r="H88"/>
  <c r="E88"/>
  <c r="H85"/>
  <c r="E85"/>
  <c r="I84"/>
  <c r="H84"/>
  <c r="E84"/>
  <c r="I80"/>
  <c r="H80"/>
  <c r="K80" s="1"/>
  <c r="E80"/>
  <c r="H82"/>
  <c r="E82"/>
  <c r="H75"/>
  <c r="E75"/>
  <c r="I74"/>
  <c r="H74"/>
  <c r="E74"/>
  <c r="K133" i="33" l="1"/>
  <c r="K21"/>
  <c r="K22"/>
  <c r="K82"/>
  <c r="K95"/>
  <c r="K97"/>
  <c r="K108"/>
  <c r="K205"/>
  <c r="K220"/>
  <c r="K120"/>
  <c r="K119"/>
  <c r="K118"/>
  <c r="K116"/>
  <c r="K84"/>
  <c r="K85"/>
  <c r="K88"/>
  <c r="K87"/>
  <c r="K57"/>
  <c r="K70"/>
  <c r="K89"/>
  <c r="K52"/>
  <c r="K113"/>
  <c r="K114"/>
  <c r="K121"/>
  <c r="K134"/>
  <c r="K148"/>
  <c r="K149"/>
  <c r="K150"/>
  <c r="K151"/>
  <c r="K53"/>
  <c r="K54"/>
  <c r="K55"/>
  <c r="K56"/>
  <c r="K79"/>
  <c r="K122"/>
  <c r="K123"/>
  <c r="K124"/>
  <c r="K125"/>
  <c r="K141"/>
  <c r="K235"/>
  <c r="K249"/>
  <c r="K144"/>
  <c r="K146"/>
  <c r="K145"/>
  <c r="K147"/>
  <c r="K83"/>
  <c r="K96"/>
  <c r="K107"/>
  <c r="K110"/>
  <c r="K98"/>
  <c r="K102"/>
  <c r="K51"/>
  <c r="K99"/>
  <c r="K160"/>
  <c r="K164"/>
  <c r="K168"/>
  <c r="K169"/>
  <c r="K171"/>
  <c r="K175"/>
  <c r="K177"/>
  <c r="K206"/>
  <c r="K263"/>
  <c r="K19"/>
  <c r="K16"/>
  <c r="K20"/>
  <c r="K100"/>
  <c r="K101"/>
  <c r="K103"/>
  <c r="K176"/>
  <c r="H167"/>
  <c r="K167" s="1"/>
  <c r="H20"/>
  <c r="K139" i="32"/>
  <c r="K133"/>
  <c r="K132"/>
  <c r="K131"/>
  <c r="K130"/>
  <c r="K129"/>
  <c r="K119"/>
  <c r="K108"/>
  <c r="K138"/>
  <c r="K128"/>
  <c r="K113"/>
  <c r="K100"/>
  <c r="K99"/>
  <c r="K21"/>
  <c r="H61"/>
  <c r="K78"/>
  <c r="K107"/>
  <c r="K85"/>
  <c r="K67"/>
  <c r="K51"/>
  <c r="K84"/>
  <c r="K77"/>
  <c r="K50"/>
  <c r="K83"/>
  <c r="K76"/>
  <c r="K75"/>
  <c r="K74"/>
  <c r="K73"/>
  <c r="K72"/>
  <c r="K65"/>
  <c r="K64"/>
  <c r="K63"/>
  <c r="K62"/>
  <c r="K61"/>
  <c r="K60"/>
  <c r="K59"/>
  <c r="K58"/>
  <c r="K49"/>
  <c r="K82"/>
  <c r="K71"/>
  <c r="K55"/>
  <c r="K48"/>
  <c r="K95"/>
  <c r="K56"/>
  <c r="K57"/>
  <c r="K66"/>
  <c r="K22"/>
  <c r="K20"/>
  <c r="K19"/>
  <c r="K16"/>
  <c r="E27" i="31"/>
  <c r="K44"/>
  <c r="K76"/>
  <c r="K62"/>
  <c r="K70"/>
  <c r="K53"/>
  <c r="K66"/>
  <c r="K74"/>
  <c r="K16"/>
  <c r="K82" i="30"/>
  <c r="K65"/>
  <c r="K73"/>
  <c r="K79"/>
  <c r="K69"/>
  <c r="K88" i="23"/>
  <c r="K84"/>
  <c r="K74"/>
  <c r="J61"/>
  <c r="I61"/>
  <c r="K61" s="1"/>
  <c r="H61"/>
  <c r="E61"/>
  <c r="J58"/>
  <c r="I58"/>
  <c r="K58" s="1"/>
  <c r="H58"/>
  <c r="E58"/>
  <c r="J57"/>
  <c r="I57"/>
  <c r="K57" s="1"/>
  <c r="H57"/>
  <c r="E57"/>
  <c r="J56"/>
  <c r="I56"/>
  <c r="K56" s="1"/>
  <c r="H56"/>
  <c r="E56"/>
  <c r="J52"/>
  <c r="I52"/>
  <c r="K52" s="1"/>
  <c r="H52"/>
  <c r="E52"/>
  <c r="J51"/>
  <c r="I51"/>
  <c r="K51" s="1"/>
  <c r="H51"/>
  <c r="E51"/>
  <c r="J47"/>
  <c r="I47"/>
  <c r="K47" s="1"/>
  <c r="H47"/>
  <c r="E47"/>
  <c r="J46"/>
  <c r="I46"/>
  <c r="K46" s="1"/>
  <c r="H46"/>
  <c r="E46"/>
  <c r="J48"/>
  <c r="I48"/>
  <c r="K48" s="1"/>
  <c r="H48"/>
  <c r="E48"/>
  <c r="J21"/>
  <c r="I21"/>
  <c r="K21" s="1"/>
  <c r="H21"/>
  <c r="E21"/>
  <c r="J19"/>
  <c r="I19"/>
  <c r="K19" s="1"/>
  <c r="H19"/>
  <c r="E19"/>
  <c r="I83" i="1" l="1"/>
  <c r="H83"/>
  <c r="E83"/>
  <c r="J76"/>
  <c r="H76"/>
  <c r="E76"/>
  <c r="J80"/>
  <c r="B71"/>
  <c r="B70"/>
  <c r="I70"/>
  <c r="H70"/>
  <c r="E70"/>
  <c r="K83" l="1"/>
  <c r="K76"/>
  <c r="K70"/>
  <c r="J48"/>
  <c r="I48"/>
  <c r="K48" s="1"/>
  <c r="H48"/>
  <c r="E48"/>
  <c r="J44"/>
  <c r="I44"/>
  <c r="H44"/>
  <c r="E44"/>
  <c r="J53"/>
  <c r="I53"/>
  <c r="K53" s="1"/>
  <c r="H53"/>
  <c r="E53"/>
  <c r="J19"/>
  <c r="I19"/>
  <c r="K19" s="1"/>
  <c r="H19"/>
  <c r="E19"/>
  <c r="K44" l="1"/>
  <c r="I92" i="23" l="1"/>
  <c r="H92"/>
  <c r="E92"/>
  <c r="K92" l="1"/>
  <c r="E76"/>
  <c r="H20"/>
  <c r="E20"/>
  <c r="I78" i="1" l="1"/>
  <c r="I79"/>
  <c r="I82"/>
  <c r="I84"/>
  <c r="E71"/>
  <c r="E66"/>
  <c r="F114" i="23" l="1"/>
  <c r="F112"/>
  <c r="F108"/>
  <c r="F103"/>
  <c r="F104"/>
  <c r="F102"/>
  <c r="H90"/>
  <c r="E86"/>
  <c r="H86"/>
  <c r="H81"/>
  <c r="E81"/>
  <c r="H76"/>
  <c r="J53"/>
  <c r="I53"/>
  <c r="H53"/>
  <c r="E53"/>
  <c r="J20"/>
  <c r="I20"/>
  <c r="E90"/>
  <c r="I70"/>
  <c r="H70"/>
  <c r="E70"/>
  <c r="E34"/>
  <c r="E33"/>
  <c r="E32"/>
  <c r="E31"/>
  <c r="E29" s="1"/>
  <c r="D29"/>
  <c r="C29"/>
  <c r="J16"/>
  <c r="I16"/>
  <c r="H16"/>
  <c r="E16"/>
  <c r="I75" i="1"/>
  <c r="E75"/>
  <c r="H75"/>
  <c r="E78"/>
  <c r="H78"/>
  <c r="E79"/>
  <c r="H79"/>
  <c r="E80"/>
  <c r="H80"/>
  <c r="K80" s="1"/>
  <c r="E82"/>
  <c r="H82"/>
  <c r="K82" s="1"/>
  <c r="E84"/>
  <c r="H84"/>
  <c r="K84" s="1"/>
  <c r="E85"/>
  <c r="E86"/>
  <c r="H86"/>
  <c r="J71"/>
  <c r="H71"/>
  <c r="J66"/>
  <c r="I66"/>
  <c r="H66"/>
  <c r="K20" i="23" l="1"/>
  <c r="K79" i="1"/>
  <c r="K53" i="23"/>
  <c r="K78" i="1"/>
  <c r="K70" i="23"/>
  <c r="K16"/>
  <c r="K75" i="1"/>
  <c r="K71"/>
  <c r="K66"/>
  <c r="J47"/>
  <c r="I47"/>
  <c r="H47"/>
  <c r="E47"/>
  <c r="H43"/>
  <c r="E43"/>
  <c r="J43"/>
  <c r="I43"/>
  <c r="I49"/>
  <c r="J49"/>
  <c r="I52"/>
  <c r="J52"/>
  <c r="I54"/>
  <c r="J54"/>
  <c r="I57"/>
  <c r="J57"/>
  <c r="H49"/>
  <c r="H52"/>
  <c r="H54"/>
  <c r="H57"/>
  <c r="E49"/>
  <c r="E52"/>
  <c r="E54"/>
  <c r="E57"/>
  <c r="E31"/>
  <c r="E32"/>
  <c r="E33"/>
  <c r="E30"/>
  <c r="D28"/>
  <c r="C28"/>
  <c r="J20"/>
  <c r="I20"/>
  <c r="H20"/>
  <c r="E20"/>
  <c r="J16"/>
  <c r="I16"/>
  <c r="H16"/>
  <c r="E16"/>
  <c r="K20" l="1"/>
  <c r="K43"/>
  <c r="K47"/>
  <c r="K49"/>
  <c r="K57"/>
  <c r="K54"/>
  <c r="K52"/>
  <c r="K16"/>
  <c r="E28"/>
</calcChain>
</file>

<file path=xl/sharedStrings.xml><?xml version="1.0" encoding="utf-8"?>
<sst xmlns="http://schemas.openxmlformats.org/spreadsheetml/2006/main" count="2891" uniqueCount="515">
  <si>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</si>
  <si>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</si>
  <si>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</si>
  <si>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</si>
  <si>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</si>
  <si>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2"/>
        <rFont val="Times New Roman"/>
        <family val="1"/>
        <charset val="204"/>
      </rPr>
      <t>1</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</si>
  <si>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</si>
  <si>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</si>
  <si>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</si>
  <si>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</si>
  <si>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</si>
  <si>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</si>
  <si>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</si>
  <si>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</si>
  <si>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</si>
  <si>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</si>
  <si>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</si>
  <si>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</si>
  <si>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</si>
  <si>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</si>
  <si>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</si>
  <si>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</si>
  <si>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</si>
  <si>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</si>
  <si>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</si>
  <si>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</si>
  <si>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</si>
  <si>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</si>
  <si>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Пояснення причин відхилень фактичних обсягів надходжень від планових</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</si>
  <si>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</si>
  <si>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</si>
  <si>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</si>
  <si>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</si>
  <si>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</si>
  <si>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</si>
  <si>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</si>
  <si>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</si>
  <si>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</si>
  <si>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</si>
  <si>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</si>
  <si>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</si>
  <si>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</si>
  <si>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2"/>
        <rFont val="Times New Roman"/>
        <family val="1"/>
        <charset val="204"/>
      </rPr>
      <t>5.5 «Виконання інвестиційних (проектів) програм»:</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</si>
  <si>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</si>
  <si>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</si>
  <si>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</si>
  <si>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</si>
  <si>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</si>
  <si>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</si>
  <si>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</si>
  <si>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</si>
  <si>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</si>
  <si>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</si>
  <si>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</si>
  <si>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касовихвидатків від планового показника</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</si>
  <si>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</si>
  <si>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</si>
  <si>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</si>
  <si>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</si>
  <si>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</si>
  <si>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</si>
  <si>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</si>
  <si>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</si>
  <si>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</si>
  <si>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Оцінка ефективності бюджетної програми за 2018 рік</t>
  </si>
  <si>
    <t>1.</t>
  </si>
  <si>
    <t>(КПКВК МБ)</t>
  </si>
  <si>
    <t>(найменування головного розпорядника)</t>
  </si>
  <si>
    <t>2.</t>
  </si>
  <si>
    <t>(найменування відповідального виконавця)</t>
  </si>
  <si>
    <t>3.</t>
  </si>
  <si>
    <t>.0111</t>
  </si>
  <si>
    <t xml:space="preserve">Керівництво і управління у відповідній сфері у містах (місті Києві), селищах,  селах, об’єднаних територіальних громадах
</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</si>
  <si>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</si>
  <si>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</si>
  <si>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</si>
  <si>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</si>
  <si>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</si>
  <si>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</si>
  <si>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</si>
  <si>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</si>
  <si>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</si>
  <si>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</si>
  <si>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</si>
  <si>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</si>
  <si>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</si>
  <si>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</si>
  <si>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</si>
  <si>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</si>
  <si>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</si>
  <si>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</si>
  <si>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</si>
  <si>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</si>
  <si>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</si>
  <si>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</si>
  <si>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</si>
  <si>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</si>
  <si>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</si>
  <si>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</si>
  <si>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</si>
  <si>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</si>
  <si>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</si>
  <si>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</si>
  <si>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</si>
  <si>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</si>
  <si>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Кількість штатних одиниць</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</si>
  <si>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</si>
  <si>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</si>
  <si>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</si>
  <si>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</si>
  <si>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</si>
  <si>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</si>
  <si>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</si>
  <si>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</si>
  <si>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</si>
  <si>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</si>
  <si>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</si>
  <si>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</si>
  <si>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</si>
  <si>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</si>
  <si>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r>
      <rPr>
        <sz val="11"/>
        <rFont val="Times New Roman"/>
        <family val="1"/>
        <charset val="204"/>
      </rPr>
      <t xml:space="preserve">5.6    «Наявність фінансових порушень за результатами контрольних заходів»: </t>
    </r>
    <r>
      <rPr>
        <i/>
        <sz val="11"/>
        <color rgb="FF0070C0"/>
        <rFont val="Times New Roman"/>
        <family val="1"/>
        <charset val="204"/>
      </rPr>
      <t>Фінансових порушень не виявлено.</t>
    </r>
  </si>
  <si>
    <t xml:space="preserve">б.Узагальнений висновок щодо: </t>
  </si>
  <si>
    <t>Інша діяльність у сфері державного управління</t>
  </si>
  <si>
    <t>Спеціальний фонд</t>
  </si>
  <si>
    <t>Видатки (надані кредити)</t>
  </si>
  <si>
    <t>5.5 «Виконання інвестиційних (проектів) програм»:  (тис.грн.)</t>
  </si>
  <si>
    <t>.0133</t>
  </si>
  <si>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rgb="FF0070C0"/>
        <rFont val="Times New Roman"/>
        <family val="1"/>
        <charset val="204"/>
      </rPr>
      <t>Має довгостроковий термін дії.</t>
    </r>
  </si>
  <si>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r>
  </si>
  <si>
    <t>якості</t>
  </si>
  <si>
    <t xml:space="preserve">Пояснення щодо розбіжностей між фактичними та плановии результативними показниками: </t>
  </si>
  <si>
    <t>Забезпечення виконання наданих законодавством повноважень</t>
  </si>
  <si>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rgb="FF0070C0"/>
        <rFont val="Times New Roman"/>
        <family val="1"/>
        <charset val="204"/>
      </rPr>
      <t>Має  довгостроковий термін дії.</t>
    </r>
  </si>
  <si>
    <t>Головний бухгалтер</t>
  </si>
  <si>
    <t>Код</t>
  </si>
  <si>
    <t>Показники</t>
  </si>
  <si>
    <t>Забезпечення розгляду цивільних, адміністративних, господарських справ в судах всіх інстанцій</t>
  </si>
  <si>
    <t>Напрям спрямування коштів (об’єкт)</t>
  </si>
  <si>
    <t xml:space="preserve">Пояснення щодо причин відхилення фактичних надходжень від планового показника - </t>
  </si>
  <si>
    <r>
      <t>Пояснення щодо причин відхилення касовихвидатків від планового показника -</t>
    </r>
    <r>
      <rPr>
        <i/>
        <sz val="11"/>
        <color rgb="FF0070C0"/>
        <rFont val="Times New Roman"/>
        <family val="1"/>
        <charset val="204"/>
      </rPr>
      <t xml:space="preserve">  </t>
    </r>
  </si>
  <si>
    <t>Загальний фонд</t>
  </si>
  <si>
    <t>Пояснення щодо розбіжностей між фактичними та плановии результативними показниками:</t>
  </si>
  <si>
    <t>Управління житлово-комунального господарства та будівництва Ніжинської міської ради</t>
  </si>
  <si>
    <t>Керівництво і управління у  сфері житлово-комунального господарства</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</si>
  <si>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По зазальному фонду - роводилися заходи по економії енергоносіїв, По спеціальному фонду - за рахунок власних надходжень бюджетних установ здійснюється  накопичення коштів для ремонту покрівлі будівлі</t>
    </r>
  </si>
  <si>
    <t>Здійснення повноважень щодо володіння, користування та розпорядження  об’яєктами права комунальної власностіь</t>
  </si>
  <si>
    <t>Пояснення причин відхилень фактичних обсягів надходжень від планових - за рахунок власних надходжень бюджетних установ здійснюється  накопичення коштів для ремонту покрівлі будівлі</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</si>
  <si>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Станом  на 01.01.2019р. наявна 1 вакантна посада водія</t>
    </r>
  </si>
  <si>
    <t>кількість отриманих листів, звернень, заяв, скарг</t>
  </si>
  <si>
    <t>кількість прийнятих нормативно-правових актів</t>
  </si>
  <si>
    <r>
      <rPr>
        <b/>
        <sz val="11"/>
        <rFont val="Times New Roman"/>
        <family val="1"/>
        <charset val="204"/>
      </rPr>
      <t xml:space="preserve">Пояснення щодо розбіжностей між фактичними та плановии результативними показниками: </t>
    </r>
    <r>
      <rPr>
        <i/>
        <sz val="11"/>
        <color rgb="FF0070C0"/>
        <rFont val="Times New Roman"/>
        <family val="1"/>
        <charset val="204"/>
      </rPr>
      <t>прийнято  більше нормативних актів ніж заплановано</t>
    </r>
  </si>
  <si>
    <t>кількість виконаних листів, звернень, заяв, скарг на одного працівника</t>
  </si>
  <si>
    <t>кількість прийнятих нормативно-правових актів на одного працівника</t>
  </si>
  <si>
    <t>витрати на утримання однієї штатної одиниці</t>
  </si>
  <si>
    <r>
      <rPr>
        <b/>
        <sz val="11"/>
        <rFont val="Times New Roman"/>
        <family val="1"/>
        <charset val="204"/>
      </rPr>
      <t xml:space="preserve">Пояснення щодо розбіжностей між фактичними та плановии результативними показниками: </t>
    </r>
    <r>
      <rPr>
        <i/>
        <sz val="11"/>
        <color rgb="FF0070C0"/>
        <rFont val="Times New Roman"/>
        <family val="1"/>
        <charset val="204"/>
      </rPr>
      <t>зростання  показників пояснюється 
 збільшенням кількості прийнятих нормативно-правових актів, наявністю вакантної посади</t>
    </r>
  </si>
  <si>
    <t>Площа орендованих приміщень</t>
  </si>
  <si>
    <t>кількість укладених договорів оренди</t>
  </si>
  <si>
    <t xml:space="preserve">Завдання програми в здійсненні управлінням наданих законодавством повноважень  у  сфері  житлово-комунального господарства. Штатна чисельність протягом  звітного періоду  не змінювалась. Заборгованості по заробітній платі на кінець звітного періоду немає. Всі отримані протягом звітного року запити, звернення, заяви, доручення були оброблені в належні строки, надані відповіді. Провівши аналіз даної програми, ми бачимо, що є відхилення  між  фактичними та плановими  результативними  показниками, що пояснюється збільшенням кількості прийнятих нормативно-правових актів, наявністю вакантної посади </t>
  </si>
  <si>
    <t>Збільшення обсягів  видатків загального фонду порівняно із аналогічними показниками попереднього року обумовлено збільшенням посадових окладів працівникам ОМС. Видатки по спеціальному фонду  - власні надходження бюджетних установ (орендна плата) - здійснюється  накопичення коштів для ремонту покрівлі будівлі</t>
  </si>
  <si>
    <t>Зменшилась кількість  листів, звернень, заяв, прийнятих нормативно-правових актів відповідно до потреб установи. Зменшилась кількість договорів оренди, проте  незмінною  залишилась  кількість  приміщень,  які  здаються  в   оренду.</t>
  </si>
  <si>
    <r>
      <t>5.7    «Стан фінансової дисципліни» :</t>
    </r>
    <r>
      <rPr>
        <i/>
        <sz val="11"/>
        <color rgb="FF0070C0"/>
        <rFont val="Times New Roman"/>
        <family val="1"/>
        <charset val="204"/>
      </rPr>
      <t xml:space="preserve"> Станом на 01.01.2019 р. відсутня кредиторська  та дебіторська дебіторська заборгованості.</t>
    </r>
  </si>
  <si>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забезпечення виконання функцій місцевого самоврядування у сфері  житлово-комунального господарства  </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</si>
  <si>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Забезпечення діяльностіуправління  житло-комунального господарства та будівництва</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</si>
  <si>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Контроль за діяльністю організацій, підприємств житлово-комунальної сфери сфери, за своєчасним виконання установами своїх обов’язків. Забезпечення  виконання  наданих законодавством повноважень.</t>
    </r>
  </si>
  <si>
    <t>Давиденко В.М.</t>
  </si>
  <si>
    <t>Забезпечення розгляду цивільних, адміністративних, господарських справ в судах всіх інстанцій, проведення дослідження пасажиропотоків на маршрутах трансорту загального користування, надання послуг по оформленню матеріалів про діяльність установи на сіті-лайтах</t>
  </si>
  <si>
    <t>Проведення дослідження пасажиропотоків на маршрутах трансорту загального користування</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</si>
  <si>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Наявність кредиторської заборгованості  станом на 01.01.2019р.в розмірі 16,6тис.грн, залишку плану -4,89тис.грн.</t>
    </r>
  </si>
  <si>
    <t>Забезпечення  надання послуг по оформленню матеріалів про діяльність установи на сіті-лайтах</t>
  </si>
  <si>
    <t>видатки на забезпечення розгляду цивільних, адміністративних, господарських справ</t>
  </si>
  <si>
    <t>кількість справ, які планується розглянути</t>
  </si>
  <si>
    <t>середня вартість 1 справи</t>
  </si>
  <si>
    <t>рівень виконання завдань</t>
  </si>
  <si>
    <t>видатки на проведення дослідження пасажиропотоку на маршрутках у м.Ніжині</t>
  </si>
  <si>
    <t>кількість досліджень по пасажиропотоку у м.Ніжині</t>
  </si>
  <si>
    <t>середня вартість одного дослідження</t>
  </si>
  <si>
    <t>витрати на виконання заходів з надання послуг по оформленню матеріалів про діяльність установи на сіті-лайтах</t>
  </si>
  <si>
    <t>кількість заходів  з надання послуг по оформленню матеріалів про діяльність установи на сіті-лайтах</t>
  </si>
  <si>
    <t>середній розмір вартості заходу з надання послуг по оформленню матеріалів про діяльність установи на сіті-лайтах</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</si>
  <si>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 наявність кредиторської заборгованості  на 01.01.2019р.</t>
    </r>
  </si>
  <si>
    <r>
      <rPr>
        <b/>
        <sz val="11"/>
        <rFont val="Times New Roman"/>
        <family val="1"/>
        <charset val="204"/>
      </rPr>
      <t xml:space="preserve">Пояснення щодо розбіжностей між фактичними та плановии результативними показниками: </t>
    </r>
    <r>
      <rPr>
        <i/>
        <sz val="11"/>
        <color rgb="FF0070C0"/>
        <rFont val="Times New Roman"/>
        <family val="1"/>
        <charset val="204"/>
      </rPr>
      <t>наявність кредиторської заборгованості  на 01.01.2019р.</t>
    </r>
  </si>
  <si>
    <t>Фактично  забезпечено розгляд 6 судових справ, проведено дослідження  пасажиропотоку,  розміщено матеріали про діяльність установи на сіті-лайті. Проте  наявність  кредиторської  заборгованості  на 01.01.2019р.  обумовила  відхилення  фактичних  результативних показників від запланованих.</t>
  </si>
  <si>
    <t>Збільшення видатків  по бюджетній програмі обумовлено  реальними  потребами  управління  видатках  щодо  забезпечення юридичної програми  та  розшитренням напрямків використання коштів.</t>
  </si>
  <si>
    <r>
      <t>5.7    «Стан фінансової дисципліни» :</t>
    </r>
    <r>
      <rPr>
        <i/>
        <sz val="11"/>
        <color rgb="FF0070C0"/>
        <rFont val="Times New Roman"/>
        <family val="1"/>
        <charset val="204"/>
      </rPr>
      <t xml:space="preserve"> Станом на 01.01.2019 р. обліковується  кредиторська заборгованість в сумі 16,6тис.грн.</t>
    </r>
  </si>
  <si>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забезпечення розгляду цивільних, адміністративних, господарських справ в судах всіх інстанцій, проведення дослідження пасажиропотоків на маршрутах трансорту загального користування, надання послуг по оформленню матеріалів про діяльність установи на сіті-лайтах</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</si>
  <si>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Забезпечено  розгляд 6 судових справ, проведено дослідження  пасажиропотоку,  розміщено матеріали про діяльність установи на сіті-лайті. </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</si>
  <si>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Гарантувано належні умови для забезпечення судових позовів від імені УЖКГтаБ, зроблено аналіз пасажиропотоку.</t>
    </r>
  </si>
  <si>
    <t>.0320</t>
  </si>
  <si>
    <t>Заходи з організації рятування на водах</t>
  </si>
  <si>
    <t>Забезпечення безпечних умов перебування та відпочинку населення на водних об’єктах</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</si>
  <si>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 xml:space="preserve"> </t>
    </r>
  </si>
  <si>
    <t>Забезпечення безпечних умов відпочинку населення на водних об`єктах</t>
  </si>
  <si>
    <t>кількість пляжів та зон відпочинку</t>
  </si>
  <si>
    <t>кількість рятувальних підрозділів на воді</t>
  </si>
  <si>
    <t>кількість рятувальників</t>
  </si>
  <si>
    <t>середня вартість обслуговування пляжу та зони відпочинку</t>
  </si>
  <si>
    <t>середня вартість утримання одного рятувальника</t>
  </si>
  <si>
    <t>забезпеченість пляжів та зон відпочинку рятувальними підрозділами</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</si>
  <si>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 </t>
    </r>
  </si>
  <si>
    <t>Завдання  виконано на 100%</t>
  </si>
  <si>
    <t>Видатки  передбачаються відповідно до  потреби на  відповідний період.</t>
  </si>
  <si>
    <t>Відхилення показників поточного року до показників попереднгього року поясюється збільшенням видатків на обслуговування пляжу та зони відпочинку, Зменшення  середньої вартості утримання одного рятувальника пояснюється  меншим  періодом  пляжного сезону.</t>
  </si>
  <si>
    <r>
      <t>5.7    «Стан фінансової дисципліни» :</t>
    </r>
    <r>
      <rPr>
        <i/>
        <sz val="11"/>
        <color rgb="FF0070C0"/>
        <rFont val="Times New Roman"/>
        <family val="1"/>
        <charset val="204"/>
      </rPr>
      <t xml:space="preserve"> Станом на 01.01.2019 р. відсутня  кредиторська та дебіторська заборгованості.</t>
    </r>
  </si>
  <si>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забезпечення безпечних умов перебування та відпочинку населення на водних об’єктах</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</si>
  <si>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Забезпечено  обслуговування  пляжу  та  зони  відпочинку.</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</si>
  <si>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Гарантувано безпечні умови перебування та відпочинку населення на водних об’єктах міста</t>
    </r>
  </si>
  <si>
    <t>Заходи із запобігання та ліквідації надзвичайних ситуацій та наслідків стихійного лиха</t>
  </si>
  <si>
    <t>Забезпечення  реалізації  заходів   щодо запобігання та ліквідації надзвичайних ситуацій техногенного та природного характеру і їх наслідків, створення місцевого матеріального резерву для виконання заходів, спрямованих на запобігання, ліквідацію надзвичайних ситуацій.</t>
  </si>
  <si>
    <t>Запобігання та ліквідація надзвичайних ситуацій та наслідків стихійного лиха</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</si>
  <si>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 xml:space="preserve"> Залишок плану.</t>
    </r>
  </si>
  <si>
    <t>обсяг видатків на запобігання та ліквідацію надзвичайних ситуацій та наслідків стихійного лиха</t>
  </si>
  <si>
    <t>кількість заходів, які планується провести по ліквідації і попередженню надзвичайних ситуацій та наслідків стихійного лиха</t>
  </si>
  <si>
    <t>середня вартість одного заходу</t>
  </si>
  <si>
    <t>темп зростання обсягу видатків на запобігання та ліквідацію надзвичайних ситуацій порівняно з минулим роком</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</si>
  <si>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 залишок плану</t>
    </r>
  </si>
  <si>
    <t>Пояснення щодо розбіжностей між фактичними та плановии результативними показниками: залишок плану</t>
  </si>
  <si>
    <t>Відхилення показників поточного року до показників попереднгього року поясюється збільшенням видатків на запобігання та ліквідації надзвичайних ситуацій техногенного та природного характеру і їх наслідків, створення місцевого матеріального резерву для виконання заходів, спрямованих на запобігання, ліквідацію надзвичайних ситуацій.</t>
  </si>
  <si>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забезпечення реалізації  заходів   щодо запобігання та ліквідації надзвичайних ситуацій техногенного та природного характеру і їх наслідків, створення місцевого матеріального резерву для виконання заходів, спрямованих на запобігання, ліквідацію надзвичайних ситуацій.</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</si>
  <si>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Забезпечено  проведення  заходів із запобігання та ліквідація надзвичайних ситуацій та наслідків стихійного лиха</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</si>
  <si>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створення  резерву матеріалів для запобігання та ліквідація надзвичайних ситуацій, забезпечено виконання    заходів із запобігання та ліквідація надзвичайних ситуацій та наслідків стихійного лиха</t>
    </r>
  </si>
  <si>
    <t>.0620</t>
  </si>
  <si>
    <t>Утримання та ефективна експлуатація об`єктів житлово-комунального господарства</t>
  </si>
  <si>
    <t>Забезпечення належної та безперебійної роботи об’єктів комунального господарства. Підвищення експлуатаційних властивостей житлового фонду і утримання його у належному стані, забезпечення його надійності та безпечної експлуатації, покращення умов проживання мешканців міста. Забезпечення умов створення і сталого, ефективного функціонування ОСББ, покращення стану житлового фонду міста.</t>
  </si>
  <si>
    <t>Забезпечення умов створення і сталого ефективного функціонування ОСББ</t>
  </si>
  <si>
    <t>Проведення капітального ремонту житлових будинків</t>
  </si>
  <si>
    <t>Проведення поточного ремонту житлових будинків</t>
  </si>
  <si>
    <t>Забезпечення надання підтримки підприємствам водопровідно-каналізаційного господарства</t>
  </si>
  <si>
    <t>Забезпечення ефективної і надійної роботи інженерних мереж багатоквартирних будинків</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</si>
  <si>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 xml:space="preserve"> Не надані акти виконаних робіт.  По  спеціальному  фонду  власні  надходження  бюджетних  установ  не уточнюються</t>
    </r>
  </si>
  <si>
    <r>
      <rPr>
        <sz val="11"/>
        <rFont val="Times New Roman"/>
        <family val="1"/>
        <charset val="204"/>
      </rPr>
      <t xml:space="preserve">Пояснення причин відхилень фактичних обсягів надходжень від планових </t>
    </r>
    <r>
      <rPr>
        <sz val="11"/>
        <color rgb="FF0070C0"/>
        <rFont val="Times New Roman"/>
        <family val="1"/>
        <charset val="204"/>
      </rPr>
      <t>Не надані акти виконаних робіт.  По  спеціальному  фонду  власні  надходження  бюджетних  установ  не уточнюються</t>
    </r>
  </si>
  <si>
    <t>обсяг видатків на забезпечення умов створення і сталого ефективного функціонування ОСББ</t>
  </si>
  <si>
    <t>кількість житлових будинків ОСББ, в яких планується капітальний ремонт</t>
  </si>
  <si>
    <t>середня вартість капітального ремонту 1 житлового будинку</t>
  </si>
  <si>
    <t>рівень виконання завдання забезпечення умов створення і сталого ефективного функціонування ОСББ</t>
  </si>
  <si>
    <t>видатки на капітальний ремонт житлових будинків</t>
  </si>
  <si>
    <t>кількість об’єктів, на яких плануються роботи, капітальний ремонт покрівель</t>
  </si>
  <si>
    <t>кількість об’єктів, на яких плануються капітальний ремонт та експертне обстеження ліфтів</t>
  </si>
  <si>
    <t>кількість об’єктів, на яких планується капітальний ремонт внутрішньобудинкових мереж</t>
  </si>
  <si>
    <t>кількість об’єктів, на яких планується капітальний ремонт віконних блоків</t>
  </si>
  <si>
    <t>кількість об’єктів, на яких планується капітальний ремонт вхідних дверей</t>
  </si>
  <si>
    <t>витрати на роботи по капітальному ремонту покрівель</t>
  </si>
  <si>
    <t>витрати на роботи по капітальному ремонту ліфтів та експертне обстеження ліфтів</t>
  </si>
  <si>
    <t>витрати на роботи по капітальному ремонту внутрішньобудинкових мереж</t>
  </si>
  <si>
    <t>витрати на роботи по капітальному ремонту віконних блоків</t>
  </si>
  <si>
    <t>витрати по капітальному ремонту вхідних дверей</t>
  </si>
  <si>
    <t>середня вартість капітального ремонту 1 об’єкта ж.ф.-покрівлі</t>
  </si>
  <si>
    <t>середня вартість капітального ремонту 1 об’єкта ж.ф.-ліфти та експертне обстеження</t>
  </si>
  <si>
    <t>середня вартість капітального ремонту 1 об’єкта ж.ф.- внутрішньобудинкові мережі</t>
  </si>
  <si>
    <t>рівень виконання завдання роведення з проведення капітального ремонту житлових будинків</t>
  </si>
  <si>
    <t>обсяг видатків на проведення поточного ремонту житлових будинків</t>
  </si>
  <si>
    <t>кількість житлових будинків, в яких планується поточний ремонт</t>
  </si>
  <si>
    <t>середня вартість поточного ремонту 1 житлового будинку</t>
  </si>
  <si>
    <t>рівень виконання завдання з проведення поточного ремонту житлових будинків</t>
  </si>
  <si>
    <t>обсяг видатків на забезпечення діяльності водопровідно-каналізаційного господарства</t>
  </si>
  <si>
    <t>кількість підприємств водопровідно-каналізаційного господарства, яким планується надання підтримки</t>
  </si>
  <si>
    <t>середня сума підтримки одному підприємству водопровідно-каналізаційного господарства</t>
  </si>
  <si>
    <t>рівень виконання завдання забезпечення діяльності водопровідно-каналізаційного господарства</t>
  </si>
  <si>
    <t>обсяг видатків на утримання аварійної бригади</t>
  </si>
  <si>
    <t>кількість аварійних бригад</t>
  </si>
  <si>
    <t>середня сума підтримки 1 аварійної бригади</t>
  </si>
  <si>
    <t>рівень виконання завдання забезпечення ефективної і надійної роботи інженерних мереж багатоквартирних будинків</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</si>
  <si>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 Відхилення  за  рахунок  того, що не  надано  актів  використаних робіт  та  за  рахунок  власнихї  надходжень бюджетних установ (суми  за  дорученнями),  які  не  плануються,  а  фактичне  використання складає 202,4тис.грн.</t>
    </r>
  </si>
  <si>
    <r>
      <rPr>
        <b/>
        <sz val="11"/>
        <rFont val="Times New Roman"/>
        <family val="1"/>
        <charset val="204"/>
      </rPr>
      <t xml:space="preserve">Пояснення щодо розбіжностей між фактичними та плановии результативними показниками: </t>
    </r>
    <r>
      <rPr>
        <i/>
        <sz val="11"/>
        <color rgb="FF0070C0"/>
        <rFont val="Times New Roman"/>
        <family val="1"/>
        <charset val="204"/>
      </rPr>
      <t>через  ненадані  акти  виконаних робіт  є  відхилення між кількість об’єктів, на яких планувалось капітальний ремонт внутрішньобудинкових мереж, та  проведено ремонт,  власні  надходження  бюджетних установ.</t>
    </r>
  </si>
  <si>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не  були  надані  акти  виконаних робіт  </t>
    </r>
  </si>
  <si>
    <t xml:space="preserve">Завдання програми  виконано  </t>
  </si>
  <si>
    <t>середня вартість капітального ремонту 1 об’єкта ж.ф.- віконні блоки</t>
  </si>
  <si>
    <t>середня вартість капітального ремонту 1 об’єкта ж.ф.-вхідних дверей</t>
  </si>
  <si>
    <t>Організація благоустрою населених пунктів</t>
  </si>
  <si>
    <t>Підвищення рівня благоустрою міста</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</si>
  <si>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 xml:space="preserve"> Не надані акти виконаних робіт, наявність кредиторської заборгованості  на 01.01.2019р.</t>
    </r>
  </si>
  <si>
    <t>Забезпечення інших видів робіт по благоустрою (громадські роботи, поховання безрідних, проведення технагляду, завезення піску, малярні роботи, обслуговування громадського туалету)</t>
  </si>
  <si>
    <t>Забезпечення збереження енергоресурсів (оплата за користування електроенергією вуличного освітлення та постачання природного газу до пам’ятного знаку "Вічний вогонь")</t>
  </si>
  <si>
    <t>Забезпечення реконструкції та розвитку кладовищ міста та удосконалення поводження з твердими побутовими відходами</t>
  </si>
  <si>
    <t>Забезпечення карантинним та дитячими майданчиками</t>
  </si>
  <si>
    <t>Забезпечення утримання в належному стані ліній електропередач (монтаж, ремонт та обслуговування мереж вуличного освітлення, обслуговування лічильників електроенергії)</t>
  </si>
  <si>
    <t>Збереження та утримання на належному рівні зеленої зони населеного пункту та поліпшення його екологічних умов</t>
  </si>
  <si>
    <t>Забезпечення утримання в належному стані об`єктів транспортної інфраструктури (ремонт та встановлення дорожніх знаків, впорядкування малих архітектурних форм та контейнерів, ремонт пам’ятників та пам’ятних знаків, автобусних зупинок та огорожі)</t>
  </si>
  <si>
    <t>Забезпечення утримання в належному технічному стані об`єктів дорожнього господарства</t>
  </si>
  <si>
    <t xml:space="preserve">Пояснення причин відхилень фактичних обсягів надходжень від планових </t>
  </si>
  <si>
    <t>обсяг видатків на утримання в зимовий період</t>
  </si>
  <si>
    <t>обсяг видатків на утримання в літній період</t>
  </si>
  <si>
    <t>кількість вулиць, що планується прибирати в зимовий період</t>
  </si>
  <si>
    <t>площа доріг та тротуарів, що планується утримувати в належному стані в літній період</t>
  </si>
  <si>
    <t>середня вартість утримання доріг та тротуарів в зимовий період</t>
  </si>
  <si>
    <t>середня вартість утримання доріг та тротуарів в літній період</t>
  </si>
  <si>
    <t>темп зростання витрат на утримання в належному стані об’єктів дорожнього господарства порівняно з попереднім роком</t>
  </si>
  <si>
    <t>обсяг видатків на зрізування та обрізування дерев</t>
  </si>
  <si>
    <t>обсяг видатків на викошування газонів</t>
  </si>
  <si>
    <t>обсяг видатків на доглядання та посадку клумб</t>
  </si>
  <si>
    <t>обсяг видатків на розчистку водовідвідних каналів</t>
  </si>
  <si>
    <t>облаштування на заходи з очищення озера</t>
  </si>
  <si>
    <t>кількість дерев, що планується зрізати</t>
  </si>
  <si>
    <t>площа газонів, що планується до викошування</t>
  </si>
  <si>
    <t>площа клумб, що планується доглянути</t>
  </si>
  <si>
    <t>кількість м.кан.очищення водовідвідних канав</t>
  </si>
  <si>
    <t>кількість озер для очищення</t>
  </si>
  <si>
    <t>середня вартість одного зрізаного дерева</t>
  </si>
  <si>
    <t>середня вартість викошування 1 кв.м</t>
  </si>
  <si>
    <t>середня вартість 1 кв.м обслуговування клумби</t>
  </si>
  <si>
    <t>середня вартість м.кан. очищення водовідвідних канав</t>
  </si>
  <si>
    <t>середня вартість очищення 1 озера</t>
  </si>
  <si>
    <t>темп зростання витрат на зрізування дерев порівняно з минулим роком</t>
  </si>
  <si>
    <t>обсяг видатків на ремонт та встановлення дорожніх знаків</t>
  </si>
  <si>
    <t>обсяг видатків на облаштування  мостів</t>
  </si>
  <si>
    <t>обсяг видатків на впорядкування МАФ, ремонт пам’ятників та пам’ятних знаків, автобусних зупинок та огорожі</t>
  </si>
  <si>
    <t>обсяг видатків на капітальний ремонт скверів</t>
  </si>
  <si>
    <t>обсяг видатків на облаштування "Безпечний освітлений перехід з бар’єрним рухом"</t>
  </si>
  <si>
    <t>обсяг видатків на придбання контейнерів та турнікетів</t>
  </si>
  <si>
    <t>кількість облаштованих мостів</t>
  </si>
  <si>
    <t>кількість пішохідних переходів з бар’єрним рухом</t>
  </si>
  <si>
    <t>кількість дорожніх знаків, які планується відремонтувати та встановити</t>
  </si>
  <si>
    <t>кількість МАФ по місту, пам’ятників та пам’ятних знаків, автобусних зупинок та огорож, які заплановано впорядкувати</t>
  </si>
  <si>
    <t>кількість скверів де планується капітальний ремонт</t>
  </si>
  <si>
    <t>кількість контейнерів та турнікетів, які плануються придбати</t>
  </si>
  <si>
    <t>середня вартість на ремонт та встановлення дорожніх знаків</t>
  </si>
  <si>
    <t>середня вартість виконання одного впорядкованого МАФ, пам’ятників, автобусних зупинок та огорож</t>
  </si>
  <si>
    <t>середня вартість одного контейнерного майданчика та турнікета</t>
  </si>
  <si>
    <t>середня вартість капітального ремонту скверу</t>
  </si>
  <si>
    <t>середня вартість 1 пішохідного переходу з бар’єрним рухом</t>
  </si>
  <si>
    <t>середня вартість облаштування 1 мосту</t>
  </si>
  <si>
    <t>рівень виконання заходу забезпечення утримання в належному стані об`єктів транспортної інфраструктури (ремонт та встановлення дорожніх знаків, впорядкування малих архітектурних форм та контейнерів, ремонт пам’ятників та пам’ятних знаків, автобусних зупинок та огорожі)</t>
  </si>
  <si>
    <t>обсяг видатків на встановлення та заміну світоточок</t>
  </si>
  <si>
    <t>обсяг видатків на обслуговування мереж вуличного освітлення</t>
  </si>
  <si>
    <t>обсяг видатків на придбання світильників</t>
  </si>
  <si>
    <t>обсяг видатків на придбання ламп</t>
  </si>
  <si>
    <t>установлення та заміна одієї світодіодної світоточки</t>
  </si>
  <si>
    <t>обслуговування мереж вуличного освітлення</t>
  </si>
  <si>
    <t>придбання світильників</t>
  </si>
  <si>
    <t>придбання  ламп</t>
  </si>
  <si>
    <t>середня вартість установлення та заміна однієї  світоточки</t>
  </si>
  <si>
    <t>середня вартість обслуговування 1 км мереж вуличного освітлення</t>
  </si>
  <si>
    <t>середня вартість придбання 1 світильника</t>
  </si>
  <si>
    <t>середня вартість придбання 1 лампи вуличного освітлення</t>
  </si>
  <si>
    <t>темп зростання обсягів видатків на утримання в належному стані ліній вуличного освітлення</t>
  </si>
  <si>
    <t>обсяг видатків передбачених на надання послуг з відлову та стерилізації безпритульних тварин</t>
  </si>
  <si>
    <t>обсяг видатків на поточний ремонт дитячих майданчиків</t>
  </si>
  <si>
    <t>кількість виловлених та стерилізованих собак</t>
  </si>
  <si>
    <t>кількість дитячих майданчиків, що планується відремонтувати</t>
  </si>
  <si>
    <t>середня вартість однієї виловленої та стерилізованої собаки</t>
  </si>
  <si>
    <t>середня вартість ремонту одного дитячого майданчика</t>
  </si>
  <si>
    <t>рівень виконання заходу забезпечення карантинним та дитячими майданчиками</t>
  </si>
  <si>
    <t>обсяг видатків на реконструкцію, розвиток кладовищ міста</t>
  </si>
  <si>
    <t>обсяг видатків на удосконалення поводження з твердими побутовими відходами</t>
  </si>
  <si>
    <t>вивіз стихійних сміттєзвалищ</t>
  </si>
  <si>
    <t>кількість кладовищ міста, які обслуговуються</t>
  </si>
  <si>
    <t>кількість діючих сміттєприймальних пунктів міста</t>
  </si>
  <si>
    <t>кількість сміття що планується вивезти при ліквідації сміттєзвалищ</t>
  </si>
  <si>
    <t>середня вартість обслуговування одного кладовища</t>
  </si>
  <si>
    <t>середня вартість обслуговування одного сміттєприймального пункту</t>
  </si>
  <si>
    <t>середня вартість 1 м3 сміття</t>
  </si>
  <si>
    <t>рівень обслуговування  заходу забезпечення реконструкції та розвитку кладовищ міста та удосконалення поводження з твердими побутовими відходами</t>
  </si>
  <si>
    <t>обсяг видатків на оплату електроенергії</t>
  </si>
  <si>
    <t>обсяг видатків на оплату природного газу</t>
  </si>
  <si>
    <t>кількість електроенергії, що передбачається спожити</t>
  </si>
  <si>
    <t>кількість газу, що передбачається спожити</t>
  </si>
  <si>
    <t>середня вартість 1 кВт електроенергії</t>
  </si>
  <si>
    <t>середня вартість 1 куб.м газу</t>
  </si>
  <si>
    <t>темп зростання обсягів видатків на оплату електроенергії в порівнянні з минулим роком</t>
  </si>
  <si>
    <t>обсяг видатків на громадські роботи</t>
  </si>
  <si>
    <t>обсяг видатків на захоронення безрідних</t>
  </si>
  <si>
    <t>обсяг видатків на проведення технагляду</t>
  </si>
  <si>
    <t>обсяг видатків на завезення піску грунту та дров</t>
  </si>
  <si>
    <t>обсяг видатків на обслуговування громадського туалету</t>
  </si>
  <si>
    <t>кількість комунальних підприємств, в яких проводять громадські роботи</t>
  </si>
  <si>
    <t>кількість безрідних, яких планується захоронити</t>
  </si>
  <si>
    <t>кількість об’єктів, на яких планується провести технагляд</t>
  </si>
  <si>
    <t>кількість причепів машин які планується перевезення піску, грунту та дров</t>
  </si>
  <si>
    <t>кількість громадських вбиралень</t>
  </si>
  <si>
    <t>середня сума, яка виділяється на одне комунальне підприємство</t>
  </si>
  <si>
    <t>середня вартість захороненого одного безрідного</t>
  </si>
  <si>
    <t>середня вартість по технагляду одного об’єкта</t>
  </si>
  <si>
    <t>середня вартість одного причепу по перевезенню грунту піску та дров</t>
  </si>
  <si>
    <t>середня вартість обслуговування одного туалету</t>
  </si>
  <si>
    <t>Рівень обслуговування заходу забезпечення інших видів робіт по благоустрою (громадські роботи, поховання безрідних, проведення технагляду, завезення піску, малярні роботи, обслуговування громадського туалету)</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</si>
  <si>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 Відхилення  за  рахунок  того, що не надані акти виконаних робіт, наявна кредиторська заборгованість  на 01.01.2019р.</t>
    </r>
  </si>
  <si>
    <r>
      <rPr>
        <b/>
        <sz val="11"/>
        <rFont val="Times New Roman"/>
        <family val="1"/>
        <charset val="204"/>
      </rPr>
      <t xml:space="preserve">Пояснення щодо розбіжностей між фактичними та плановии результативними показниками: </t>
    </r>
    <r>
      <rPr>
        <i/>
        <sz val="11"/>
        <color rgb="FF0070C0"/>
        <rFont val="Times New Roman"/>
        <family val="1"/>
        <charset val="204"/>
      </rPr>
      <t>через  ненадані  акти  виконаних робіт  є  відхилення між плановими показниками  та  фактичними</t>
    </r>
  </si>
  <si>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не  були  надані  акти  виконаних робіт, є кредиторська заборгованість на 01.01.2019р. </t>
    </r>
  </si>
  <si>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Не надані акти виконаних робіт, наявність кредиторської заборгованості  на 01.01.2019р.</t>
    </r>
  </si>
  <si>
    <t xml:space="preserve">Завдання програми  виконані </t>
  </si>
  <si>
    <t>Відхилення показників поточного року до показників попереднгього року поясюється виконанням  заходів з благоустрою  території  відповідно  до  потреб відповідного  періоду.</t>
  </si>
  <si>
    <r>
      <t>5.7    «Стан фінансової дисципліни» :</t>
    </r>
    <r>
      <rPr>
        <i/>
        <sz val="11"/>
        <color rgb="FF0070C0"/>
        <rFont val="Times New Roman"/>
        <family val="1"/>
        <charset val="204"/>
      </rPr>
      <t xml:space="preserve"> Станом на 01.01.2019 р. наявна кредиторська  </t>
    </r>
  </si>
  <si>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забезпечення благоустрою  міста.</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</si>
  <si>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Забезпечено   утримання в належному технічному стані об`єктів дорожнього господарства,утримання в належному стані об`єктів транспортної інфраструктури (ремонт та встановлення дорожніх знаків, впорядкування малих архітектурних форм та контейнерів, ремонт пам’ятників та пам’ятних знаків, автобусних зупинок та огорожі), збереження та утримання на належному рівні зеленої зони населеного пункту та поліпшення його екологічних умов, утримання в належному стані ліній електропередач (монтаж, ремонт та обслуговування мереж вуличного освітлення, обслуговування лічильників електроенергії),  карантинним та дитячими майданчиками,     реконструкції та розвитку кладовищ міста та удосконалення поводження з твердими побутовими відходами,   збереження енергоресурсів , громадські роботи, поховання безрідних, проведення технагляду, завезення піску, малярні роботи, обслуговування громадського туалету</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</si>
  <si>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Гарантувано належні  умови  для  благоустрою  території  міста.</t>
    </r>
  </si>
  <si>
    <t>.0512</t>
  </si>
  <si>
    <t>Охорона та раціональне використання природних ресурсів</t>
  </si>
  <si>
    <t>Забезпечення заходів охорони та раціонального використання природних ресурсів</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</si>
  <si>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не надані акти виконаних робіт</t>
    </r>
  </si>
  <si>
    <t>Ліквідація стихійних сміттєзвалищ, утилізація сміття</t>
  </si>
  <si>
    <t>Розчистка водовідвідних канав</t>
  </si>
  <si>
    <t>Пояснення причин відхилень фактичних обсягів надходжень від планових- не надані акти виконаних робіт</t>
  </si>
  <si>
    <t>обсяг видатків на ліквідацію стихійних сміттєзвалищ, утилізація сміття</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</si>
  <si>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  не надані акти виконаних робіт</t>
    </r>
  </si>
  <si>
    <t>кількість сміття, що планується вивезти при ліквідації сміттєзвалищ</t>
  </si>
  <si>
    <t>середня вартість  на ліквідацію стихійних сміттєзвалищ, утилізація сміття</t>
  </si>
  <si>
    <t>обсяг видатків на розчистку водовідвідних канав</t>
  </si>
  <si>
    <t>кількість м. канав очищення водовідвідних канав</t>
  </si>
  <si>
    <t>середня вартість м.кан очищення водовідвідних канав</t>
  </si>
  <si>
    <t>темп зростання обсягу видатків в порівнянні з минулим роком на ліквідацію стихійних сміттєзвалищ, утилізація сміття</t>
  </si>
  <si>
    <t>темп зростання обсягу видатків в порівнянні з минулим роком на розчистку водовідвідних канав</t>
  </si>
  <si>
    <t>Фактично  забезпечено виконання завдань</t>
  </si>
  <si>
    <t xml:space="preserve">Збільшення видатків  по бюджетній програмі обумовлено  реальними  потребами   </t>
  </si>
  <si>
    <t>Придбання саджанців</t>
  </si>
  <si>
    <t>обсяг видатківна придбання саджанців</t>
  </si>
  <si>
    <t>кількість саджанців, що планується придбати</t>
  </si>
  <si>
    <t>середня вартість одного саджанця</t>
  </si>
  <si>
    <t>Відхилення показників поточного року до показників попереднього року поясюється збільшенням кількості судових позовів, розширенням  напрямків</t>
  </si>
  <si>
    <t>Відхилення показників поточного року до показників попереднього року поясюєтьсянагальною потребою звітного періоду.</t>
  </si>
  <si>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забезпечення ліквідація стихійних сміттєзвалищ, утилізація сміття, для рзчистки водовідвідних канав</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</si>
  <si>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Забезпечено заходи  з  охорони та раціонального використання природних ресурсів</t>
    </r>
  </si>
  <si>
    <r>
      <t>5.7    «Стан фінансової дисципліни» :</t>
    </r>
    <r>
      <rPr>
        <i/>
        <sz val="11"/>
        <color rgb="FF0070C0"/>
        <rFont val="Times New Roman"/>
        <family val="1"/>
        <charset val="204"/>
      </rPr>
      <t xml:space="preserve"> Станом на 01.01.2019р. відсутня кредиторська та дебіторська заборгованість </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</si>
  <si>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Забезпечено  ліквідацію 8855 м</t>
    </r>
    <r>
      <rPr>
        <i/>
        <vertAlign val="superscript"/>
        <sz val="11"/>
        <color rgb="FF0070C0"/>
        <rFont val="Times New Roman"/>
        <family val="1"/>
        <charset val="204"/>
      </rPr>
      <t>3</t>
    </r>
    <r>
      <rPr>
        <i/>
        <sz val="11"/>
        <color rgb="FF0070C0"/>
        <rFont val="Times New Roman"/>
        <family val="1"/>
        <charset val="204"/>
      </rPr>
      <t xml:space="preserve">  сміття, очищено 512м кан.канав</t>
    </r>
  </si>
  <si>
    <t>.0490</t>
  </si>
  <si>
    <t>Внески до статутного капіталу суб`єктів господарювання</t>
  </si>
  <si>
    <t>Підтримка підприємств комунальної форми власності</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</si>
  <si>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</si>
  <si>
    <t>Оновлення матеріально-технічної бази комунальному підприємству "Виробниче управління комунального господарства"</t>
  </si>
  <si>
    <t>Оновлення матеріально-технічної бази комунальному підприємству "СЄЗ"</t>
  </si>
  <si>
    <t>Оновлення матеріально-технічної бази комунальному підприємству "Ніжинське управління водопровідно-каналізаційного господарства"</t>
  </si>
  <si>
    <t>Оновлення матеріально-технічної бази КК КП "Північна"</t>
  </si>
  <si>
    <t>обсяг видатків на Оновлення матеріально-технічної бази комунальному підприємству "Виробниче управління комунального господарства"</t>
  </si>
  <si>
    <t>обсяг видатків на Оновлення матеріально-технічної бази комунальному підприємству "Ніжинське управління водопровідно-каналізаційного господарства"</t>
  </si>
  <si>
    <t>обсяг видатків на Оновлення матеріально-технічної бази комунальному підприємству "СЄЗ"</t>
  </si>
  <si>
    <t>обсяг видатків на Оновлення матеріально-технічної бази КК КП "Північна"</t>
  </si>
  <si>
    <t>Рівень рентабельності КП "ВУКГ" на початку року</t>
  </si>
  <si>
    <t>очікувана рентабельність КП "ВУКГ" на кінець року</t>
  </si>
  <si>
    <t>очікувана рентабельність КП "СЄЗ" на кінець року</t>
  </si>
  <si>
    <t>Рівень рентабельності КП "СЄЗ" на початку року</t>
  </si>
  <si>
    <t>Рівень рентабельності КП "НУВКГ" на початку року</t>
  </si>
  <si>
    <t>очікувана рентабельність КП "НУВКГ"  на кінець року</t>
  </si>
  <si>
    <t>Рівень рентабельності КК КП "Північна" на початку року</t>
  </si>
  <si>
    <t>очікувана рентабельність КК КП "Північна" на кінець року</t>
  </si>
  <si>
    <t>продукту</t>
  </si>
  <si>
    <t>обсяг видатків на Оновлення матеріально-технічної бази КП "Відділ архітектурно-технічного планування та проектування</t>
  </si>
  <si>
    <t>середня сума підтримки КП "Відділ архітектурно-технічного планування та проектування"</t>
  </si>
  <si>
    <t>Оновлення матеріально-технічної бази КП "Відділ архітектурно-технічного планування та проектування"</t>
  </si>
  <si>
    <t>середня сума підтримки КП "ВУКГ"</t>
  </si>
  <si>
    <t>кількість одиниць техніки, які планується придбатиКП "ВУКГ"</t>
  </si>
  <si>
    <t>кількість одиниць техніки, які планується придбати КП "Відділ архітектурно-технічного планування та проектування"</t>
  </si>
  <si>
    <t>динаміка середніх видатків на фінансування порівняно з попереднім роком КП "ВУКГ"</t>
  </si>
  <si>
    <t>динаміка середніх видатків на фінансування порівняно з попереднім роком КП "Відділ архітектурно-технічного планування та проектування"</t>
  </si>
  <si>
    <t>кількість одиниць техніки, які планується придбати  КП "НУВКГ"</t>
  </si>
  <si>
    <t>середня сума підтримкиКП "НУВКГ"</t>
  </si>
  <si>
    <t>динаміка середніх видатків на фінансування порівняно з попереднім роком КП "НУВКГ"</t>
  </si>
  <si>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оплати внесків до  статутного капіталу суб`єктів господарювання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</si>
  <si>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Забезпечено  підтримку  4-х підприємств комунальної форми власності</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</si>
  <si>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надання  підтримки  підприємствам комунальної форми власності</t>
    </r>
  </si>
  <si>
    <t>.0456</t>
  </si>
  <si>
    <t>Покращення стану інфраструктури автомобільних доріг</t>
  </si>
  <si>
    <t>Утримання та розвиток автомобільних доріг та дорожньої інфраструктури за рахунок коштів місцевого бюджету</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</si>
  <si>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 xml:space="preserve"> не надані акти виконаних робіт</t>
    </r>
  </si>
  <si>
    <t>Забезпечення проведення капітального ремонту об’єктів транспортної інфраструктури</t>
  </si>
  <si>
    <t>Забезпечення проведення поточного ремонту об’єктів транспортної інфраструктури</t>
  </si>
  <si>
    <t>обсяг видатків на проведення поточного ремонту об’єктів транспортної інфраструктури</t>
  </si>
  <si>
    <t>виготовлення та облаштування пішохідних переходів згідно проекту ОДР</t>
  </si>
  <si>
    <t>пот.ремонт бар’єрних огороджень</t>
  </si>
  <si>
    <t>обсяг видатків на розмітку вулиць міста</t>
  </si>
  <si>
    <t>площа шляхів, на яких планується проведення поточного ремонту</t>
  </si>
  <si>
    <t>кількість облаштованих пішохідних переходів зг.проекту ОДР</t>
  </si>
  <si>
    <t>площа бар’єрних огороджень, на яких планується поточний ремонт</t>
  </si>
  <si>
    <t>площа вулично-дорожньої мережі, де планується проводитись розмітка</t>
  </si>
  <si>
    <t>середня вартість поточного ремонту 1 вулиці</t>
  </si>
  <si>
    <t>середня вартість 1-го пішохідного переходу зг. проекту ОДР</t>
  </si>
  <si>
    <t>середня вартість 1м.кв. бар’єрного огородження</t>
  </si>
  <si>
    <t>середня вартість 1 м.кв.розмітки</t>
  </si>
  <si>
    <t>темп зростання обсягу видатків на проведення поточного ремонту об’єктів транспортної інфраструктури, порівняно з уточеним показником попереднього року</t>
  </si>
  <si>
    <t>обсяг видатків на проведення капітального ремонту</t>
  </si>
  <si>
    <t>площа шляхів, на яких планується проведення капітального ремонту</t>
  </si>
  <si>
    <t>середня вартість 1м.кв.капітального ремонту</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</si>
  <si>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не надані акти виконаних робіт</t>
    </r>
  </si>
  <si>
    <t>Завдання  виконані</t>
  </si>
  <si>
    <t>обсяг видатків на грейдеровку та відсипку вулиць</t>
  </si>
  <si>
    <t>встановлення автобусних зупинок</t>
  </si>
  <si>
    <t>кількість вулиць,  на яких планується проведення поточного ремонту</t>
  </si>
  <si>
    <t>кількість вулиць,  на яких проводиться грейдеровка та відсипка</t>
  </si>
  <si>
    <t>кількість зупинок</t>
  </si>
  <si>
    <t>середня вартість 1 вулиці пр грейдеровці та відсипці</t>
  </si>
  <si>
    <t>середня вартість зупинокзупинок</t>
  </si>
  <si>
    <t>Відхилення показників поточного року до показників попереднгього року поясюється проведенням ремонтів  відповідно  до  замовлень, розрахунків</t>
  </si>
  <si>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покращення стану інфраструктури автомобільних доріг</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</si>
  <si>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Забезпечено  проведення  заходів з покращення стану інфраструктури автомобільних доріг, а  саме  проведення  поточного  та  капітального  ремонтів</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</si>
  <si>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проведення  поточного  та  капітального  ремонтів автомобільних  доріг</t>
    </r>
  </si>
  <si>
    <t>Розроблення схем планування та забудови територій (містобудівної документації)</t>
  </si>
  <si>
    <t>.0443</t>
  </si>
  <si>
    <t>Забезпечення розвитку інфраструктури території</t>
  </si>
  <si>
    <t>Здійснення розробки проектної та містобудівної документації</t>
  </si>
  <si>
    <t xml:space="preserve">обсяг видатків </t>
  </si>
  <si>
    <t>Кількість проектів</t>
  </si>
  <si>
    <t>середні витрати на  розробку одного проекту</t>
  </si>
  <si>
    <t>динаміка обсягу видатків в порівнянні з минулим роком</t>
  </si>
  <si>
    <t>Завдання  виконано</t>
  </si>
  <si>
    <t>Відхилення показників поточного року до показників попереднього року поясюється менша  кількість проектів,а отже, менший  обсяг видатків на їх розробку</t>
  </si>
  <si>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покращення стану інфраструктуритериторії</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</si>
  <si>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проведення  розробки проектної та містобудівної документації</t>
    </r>
  </si>
  <si>
    <t>.0421</t>
  </si>
  <si>
    <t>Здійснення заходів із землеустрою</t>
  </si>
  <si>
    <t>Забезпечення сталого розвитку земельного господарства</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</si>
  <si>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 xml:space="preserve"> на  01.01.2019р.  Кредиторська заборгованість в розмірі 7256,4грн.</t>
    </r>
  </si>
  <si>
    <t>Розробка проектів землеустрою</t>
  </si>
  <si>
    <t>Пояснення причин відхилень фактичних обсягів надходжень від планових</t>
  </si>
  <si>
    <t>обсяг видатків на розробку проектів землеустрою</t>
  </si>
  <si>
    <t>кількість проектів землеустрою</t>
  </si>
  <si>
    <t>середні видатки на розробку 1 проекту землеустрою</t>
  </si>
  <si>
    <t>рівень виконання завдання</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</si>
  <si>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наявна  кредиторська  заборгованість</t>
    </r>
  </si>
  <si>
    <t>Відсутня програма в попередньому періоді</t>
  </si>
  <si>
    <r>
      <t>5.7    «Стан фінансової дисципліни» :</t>
    </r>
    <r>
      <rPr>
        <i/>
        <sz val="11"/>
        <color rgb="FF0070C0"/>
        <rFont val="Times New Roman"/>
        <family val="1"/>
        <charset val="204"/>
      </rPr>
      <t xml:space="preserve"> Станом на 01.01.2019 р.  кредиторська   заборгованість - 7256,4грн.</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</si>
  <si>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проведення  розробки  проектів землеустрою</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</si>
  <si>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Забезпечено  розробку 1-го проекту землеустрою</t>
    </r>
  </si>
  <si>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здійснення заходів із землеустрою</t>
    </r>
  </si>
  <si>
    <t>Відхилення показників поточного року до показників попереднього року поясюється збільшенням видатків утримання та ефективну експлуатаціяю об`єктів житлово-комунального господарства</t>
  </si>
  <si>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утримання та   експлуатації об`єктів житлово-комунального господарства</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</si>
  <si>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Забезпечено  належну та безперебійну роботу об’єктів комунального господарства, підвищення експлуатаційних властивостей житлового фонду і утримання його у належному стані, забезпечення його надійності та безпечної експлуатації, покращення умов проживання мешканців міста, забезпечення умов створення і сталого, ефективного функціонування ОСББ, покращення стану житлового фонду міста.</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</si>
  <si>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Гарантувано утримання та   експлуатації об`єктів житлово-комунального господарства</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</si>
  <si>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Забезпечено  розробку 4-х проектів містобудівної документації</t>
    </r>
  </si>
</sst>
</file>

<file path=xl/styles.xml><?xml version="1.0" encoding="utf-8"?>
<styleSheet xmlns="http://schemas.openxmlformats.org/spreadsheetml/2006/main">
  <numFmts count="6">
    <numFmt numFmtId="43" formatCode="_-* #,##0.00\ _₽_-;\-* #,##0.00\ _₽_-;_-* &quot;-&quot;??\ _₽_-;_-@_-"/>
    <numFmt numFmtId="164" formatCode="0.0"/>
    <numFmt numFmtId="165" formatCode="_-* #,##0.0\ _₽_-;\-* #,##0.0\ _₽_-;_-* &quot;-&quot;??\ _₽_-;_-@_-"/>
    <numFmt numFmtId="166" formatCode="_-* #,##0\ _₽_-;\-* #,##0\ _₽_-;_-* &quot;-&quot;??\ _₽_-;_-@_-"/>
    <numFmt numFmtId="167" formatCode="#,##0_ ;\-#,##0\ "/>
    <numFmt numFmtId="168" formatCode="_-* #,##0.000\ _₽_-;\-* #,##0.000\ _₽_-;_-* &quot;-&quot;??\ _₽_-;_-@_-"/>
  </numFmts>
  <fonts count="23">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i/>
      <sz val="12"/>
      <color rgb="FF0070C0"/>
      <name val="Times New Roman"/>
      <family val="1"/>
      <charset val="204"/>
    </font>
    <font>
      <sz val="10"/>
      <color rgb="FF0070C0"/>
      <name val="Times New Roman"/>
      <family val="1"/>
      <charset val="204"/>
    </font>
    <font>
      <b/>
      <sz val="10"/>
      <name val="Times New Roman"/>
      <family val="1"/>
      <charset val="204"/>
    </font>
    <font>
      <b/>
      <sz val="11"/>
      <name val="Times New Roman"/>
      <family val="1"/>
      <charset val="204"/>
    </font>
    <font>
      <i/>
      <sz val="11"/>
      <color rgb="FF0070C0"/>
      <name val="Times New Roman"/>
      <family val="1"/>
      <charset val="204"/>
    </font>
    <font>
      <i/>
      <sz val="10"/>
      <color rgb="FF0070C0"/>
      <name val="Times New Roman"/>
      <family val="1"/>
      <charset val="204"/>
    </font>
    <font>
      <sz val="9"/>
      <color rgb="FF0070C0"/>
      <name val="Times New Roman"/>
      <family val="1"/>
      <charset val="204"/>
    </font>
    <font>
      <b/>
      <sz val="10"/>
      <color rgb="FF0070C0"/>
      <name val="Times New Roman"/>
      <family val="1"/>
      <charset val="204"/>
    </font>
    <font>
      <sz val="8"/>
      <color rgb="FF0070C0"/>
      <name val="Times New Roman"/>
      <family val="1"/>
      <charset val="204"/>
    </font>
    <font>
      <sz val="11"/>
      <color rgb="FF0070C0"/>
      <name val="Times New Roman"/>
      <family val="1"/>
      <charset val="204"/>
    </font>
    <font>
      <sz val="12"/>
      <color rgb="FF0070C0"/>
      <name val="Times New Roman"/>
      <family val="1"/>
      <charset val="204"/>
    </font>
    <font>
      <i/>
      <vertAlign val="superscript"/>
      <sz val="11"/>
      <color rgb="FF0070C0"/>
      <name val="Times New Roman"/>
      <family val="1"/>
      <charset val="204"/>
    </font>
  </fonts>
  <fills count="17">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rgb="FF9966FF"/>
        <bgColor indexed="64"/>
      </patternFill>
    </fill>
    <fill>
      <patternFill patternType="solid">
        <fgColor theme="7" tint="-0.249977111117893"/>
        <bgColor indexed="64"/>
      </patternFill>
    </fill>
    <fill>
      <patternFill patternType="solid">
        <fgColor rgb="FF00FFFF"/>
        <bgColor indexed="64"/>
      </patternFill>
    </fill>
    <fill>
      <patternFill patternType="solid">
        <fgColor theme="7" tint="0.39997558519241921"/>
        <bgColor indexed="64"/>
      </patternFill>
    </fill>
  </fills>
  <borders count="14">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right/>
      <top style="hair">
        <color indexed="64"/>
      </top>
      <bottom/>
      <diagonal/>
    </border>
  </borders>
  <cellStyleXfs count="3">
    <xf numFmtId="0" fontId="0" fillId="0" borderId="0"/>
    <xf numFmtId="0" fontId="1" fillId="0" borderId="5"/>
    <xf numFmtId="43" fontId="8" fillId="0" borderId="0" applyFont="0" applyFill="0" applyBorder="0" applyAlignment="0" applyProtection="0"/>
  </cellStyleXfs>
  <cellXfs count="199">
    <xf numFmtId="0" fontId="0" fillId="0" borderId="0" xfId="0"/>
    <xf numFmtId="0" fontId="9"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center" vertical="center" wrapText="1"/>
    </xf>
    <xf numFmtId="0" fontId="5" fillId="0" borderId="8" xfId="0" applyFont="1" applyBorder="1" applyAlignment="1">
      <alignment horizontal="left"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7" fillId="0" borderId="8" xfId="0" applyFont="1" applyBorder="1" applyAlignment="1">
      <alignment horizontal="center" vertical="center" wrapText="1"/>
    </xf>
    <xf numFmtId="0" fontId="12" fillId="0" borderId="8" xfId="0" applyFont="1" applyBorder="1" applyAlignment="1">
      <alignment horizontal="center" vertical="center" wrapText="1"/>
    </xf>
    <xf numFmtId="0" fontId="7" fillId="0" borderId="8" xfId="0" applyFont="1" applyBorder="1" applyAlignment="1">
      <alignment horizontal="left" vertical="center" wrapText="1"/>
    </xf>
    <xf numFmtId="0" fontId="12" fillId="0" borderId="8" xfId="0" applyFont="1" applyBorder="1" applyAlignment="1">
      <alignment horizontal="left" vertical="center" wrapText="1"/>
    </xf>
    <xf numFmtId="0" fontId="2" fillId="0" borderId="8" xfId="0" applyFont="1" applyBorder="1" applyAlignment="1">
      <alignment horizontal="center" vertical="center" wrapText="1"/>
    </xf>
    <xf numFmtId="0" fontId="13" fillId="0" borderId="8" xfId="0" applyFont="1" applyBorder="1" applyAlignment="1">
      <alignment horizontal="left" vertical="center" wrapText="1"/>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7" fillId="0" borderId="8" xfId="0" applyFont="1" applyBorder="1" applyAlignment="1">
      <alignment vertical="center" wrapText="1"/>
    </xf>
    <xf numFmtId="164" fontId="12" fillId="0" borderId="8" xfId="0" applyNumberFormat="1" applyFont="1" applyBorder="1" applyAlignment="1">
      <alignment horizontal="center" vertical="center" wrapText="1"/>
    </xf>
    <xf numFmtId="0" fontId="5" fillId="0" borderId="8" xfId="0" applyFont="1" applyBorder="1" applyAlignment="1">
      <alignment horizontal="center" vertical="center" wrapText="1"/>
    </xf>
    <xf numFmtId="43" fontId="17" fillId="0" borderId="8" xfId="2" applyFont="1" applyBorder="1" applyAlignment="1">
      <alignment horizontal="center" vertical="center" wrapText="1"/>
    </xf>
    <xf numFmtId="43" fontId="17" fillId="0" borderId="8" xfId="2" applyFont="1" applyBorder="1" applyAlignment="1">
      <alignment vertical="center" wrapText="1"/>
    </xf>
    <xf numFmtId="0" fontId="18" fillId="0" borderId="8" xfId="0" applyFont="1" applyBorder="1" applyAlignment="1">
      <alignment horizontal="center" vertical="center" wrapText="1"/>
    </xf>
    <xf numFmtId="164" fontId="18" fillId="0" borderId="8" xfId="0" applyNumberFormat="1" applyFont="1" applyBorder="1" applyAlignment="1">
      <alignment horizontal="center" vertical="center" wrapText="1"/>
    </xf>
    <xf numFmtId="0" fontId="4" fillId="0" borderId="0" xfId="0" applyFont="1" applyAlignment="1">
      <alignment horizontal="left" vertical="center" wrapText="1"/>
    </xf>
    <xf numFmtId="0" fontId="9" fillId="0" borderId="0" xfId="0" applyFont="1" applyAlignment="1">
      <alignment horizontal="center" vertical="center" wrapText="1"/>
    </xf>
    <xf numFmtId="0" fontId="7" fillId="0" borderId="8" xfId="0" applyFont="1" applyBorder="1" applyAlignment="1">
      <alignment horizontal="left" vertical="center" wrapText="1"/>
    </xf>
    <xf numFmtId="43" fontId="19" fillId="0" borderId="8" xfId="2" applyFont="1" applyBorder="1" applyAlignment="1">
      <alignment horizontal="center" vertical="center" wrapText="1"/>
    </xf>
    <xf numFmtId="0" fontId="19" fillId="0" borderId="8" xfId="0" applyFont="1" applyBorder="1" applyAlignment="1">
      <alignment horizontal="center" vertical="center" wrapText="1"/>
    </xf>
    <xf numFmtId="0" fontId="9" fillId="0" borderId="0" xfId="0" applyFont="1" applyAlignment="1">
      <alignment horizontal="center"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9" fillId="0" borderId="0" xfId="0" applyFont="1" applyAlignment="1">
      <alignment horizontal="center"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7" fillId="0" borderId="8" xfId="0" applyFont="1" applyBorder="1" applyAlignment="1">
      <alignment horizontal="left" vertical="center" wrapText="1"/>
    </xf>
    <xf numFmtId="43" fontId="12" fillId="0" borderId="8" xfId="2" applyFont="1" applyBorder="1" applyAlignment="1">
      <alignment horizontal="center" vertical="center" wrapText="1"/>
    </xf>
    <xf numFmtId="0" fontId="7" fillId="0" borderId="0" xfId="0" applyFont="1" applyFill="1" applyAlignment="1">
      <alignment horizontal="left" vertical="center" wrapText="1"/>
    </xf>
    <xf numFmtId="0" fontId="3" fillId="0" borderId="0" xfId="0" applyFont="1" applyFill="1" applyAlignment="1">
      <alignment horizontal="center" vertical="center" wrapText="1"/>
    </xf>
    <xf numFmtId="0" fontId="6" fillId="0" borderId="8" xfId="0" applyFont="1" applyFill="1" applyBorder="1" applyAlignment="1">
      <alignment horizontal="center" vertical="center" wrapText="1"/>
    </xf>
    <xf numFmtId="0" fontId="4" fillId="0" borderId="0" xfId="0" applyFont="1" applyFill="1" applyAlignment="1">
      <alignment horizontal="left" vertical="center" wrapText="1"/>
    </xf>
    <xf numFmtId="0" fontId="7" fillId="2" borderId="8" xfId="0" applyFont="1" applyFill="1" applyBorder="1" applyAlignment="1">
      <alignment horizontal="left" vertical="center" wrapText="1"/>
    </xf>
    <xf numFmtId="0" fontId="9" fillId="0" borderId="0" xfId="0" applyFont="1" applyAlignment="1">
      <alignment horizontal="center" vertical="center" wrapText="1"/>
    </xf>
    <xf numFmtId="0" fontId="7" fillId="0" borderId="8" xfId="0" applyFont="1" applyBorder="1" applyAlignment="1">
      <alignment horizontal="center" vertical="center" wrapText="1"/>
    </xf>
    <xf numFmtId="0" fontId="5" fillId="0" borderId="5" xfId="0" applyFont="1" applyBorder="1" applyAlignment="1">
      <alignment horizontal="left"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Fill="1" applyBorder="1" applyAlignment="1">
      <alignment horizontal="left" vertical="center" wrapText="1"/>
    </xf>
    <xf numFmtId="0" fontId="7" fillId="0" borderId="8"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13" fillId="0" borderId="8" xfId="0" applyFont="1" applyFill="1" applyBorder="1" applyAlignment="1">
      <alignment horizontal="left" vertical="center" wrapText="1"/>
    </xf>
    <xf numFmtId="0" fontId="9" fillId="0" borderId="0" xfId="0" applyFont="1" applyFill="1" applyAlignment="1">
      <alignment horizontal="center" vertical="center" wrapText="1"/>
    </xf>
    <xf numFmtId="0" fontId="9" fillId="0" borderId="0" xfId="0" applyFont="1" applyAlignment="1">
      <alignment horizontal="center" vertical="center" wrapText="1"/>
    </xf>
    <xf numFmtId="0" fontId="7" fillId="0" borderId="8" xfId="0" applyFont="1" applyFill="1" applyBorder="1" applyAlignment="1">
      <alignment horizontal="left" vertical="center" wrapText="1"/>
    </xf>
    <xf numFmtId="43" fontId="12" fillId="0" borderId="8" xfId="2" applyNumberFormat="1" applyFont="1" applyBorder="1" applyAlignment="1">
      <alignment horizontal="left" vertical="center" wrapText="1"/>
    </xf>
    <xf numFmtId="43" fontId="12" fillId="0" borderId="8" xfId="2" applyNumberFormat="1" applyFont="1" applyBorder="1" applyAlignment="1">
      <alignment horizontal="center" vertical="center" wrapText="1"/>
    </xf>
    <xf numFmtId="0" fontId="7" fillId="3" borderId="8" xfId="0" applyFont="1" applyFill="1" applyBorder="1" applyAlignment="1">
      <alignment horizontal="left" vertical="center" wrapText="1"/>
    </xf>
    <xf numFmtId="0" fontId="5" fillId="3" borderId="8" xfId="0" applyFont="1" applyFill="1" applyBorder="1" applyAlignment="1">
      <alignment horizontal="left" vertical="center" wrapText="1"/>
    </xf>
    <xf numFmtId="0" fontId="7" fillId="4" borderId="8" xfId="0" applyFont="1" applyFill="1" applyBorder="1" applyAlignment="1">
      <alignment horizontal="left" vertical="center" wrapText="1"/>
    </xf>
    <xf numFmtId="0" fontId="5" fillId="4" borderId="8" xfId="0" applyFont="1" applyFill="1" applyBorder="1" applyAlignment="1">
      <alignment horizontal="left" vertical="center" wrapText="1"/>
    </xf>
    <xf numFmtId="0" fontId="6" fillId="0" borderId="11" xfId="0" applyFont="1" applyBorder="1" applyAlignment="1">
      <alignment horizontal="center" vertical="center" wrapText="1"/>
    </xf>
    <xf numFmtId="0" fontId="6" fillId="0" borderId="11" xfId="0" applyFont="1" applyFill="1" applyBorder="1" applyAlignment="1">
      <alignment horizontal="center" vertical="center" wrapText="1"/>
    </xf>
    <xf numFmtId="0" fontId="7" fillId="0" borderId="11" xfId="0" applyFont="1" applyBorder="1" applyAlignment="1">
      <alignment horizontal="center" vertical="center" wrapText="1"/>
    </xf>
    <xf numFmtId="0" fontId="5" fillId="0" borderId="11" xfId="0" applyFont="1" applyFill="1" applyBorder="1" applyAlignment="1">
      <alignment horizontal="center" vertical="center" wrapText="1"/>
    </xf>
    <xf numFmtId="0" fontId="12" fillId="0" borderId="11" xfId="0" applyFont="1" applyBorder="1" applyAlignment="1">
      <alignment horizontal="center" vertical="center" wrapText="1"/>
    </xf>
    <xf numFmtId="0" fontId="7" fillId="0" borderId="11" xfId="0" applyFont="1" applyBorder="1" applyAlignment="1">
      <alignment horizontal="left" vertical="center" wrapText="1"/>
    </xf>
    <xf numFmtId="0" fontId="7" fillId="0" borderId="11" xfId="0" applyFont="1" applyFill="1" applyBorder="1" applyAlignment="1">
      <alignment horizontal="left" vertical="center" wrapText="1"/>
    </xf>
    <xf numFmtId="0" fontId="5" fillId="0" borderId="11" xfId="0" applyFont="1" applyFill="1" applyBorder="1" applyAlignment="1">
      <alignment horizontal="left" vertical="center" wrapText="1"/>
    </xf>
    <xf numFmtId="43" fontId="12" fillId="0" borderId="11" xfId="2" applyFont="1" applyBorder="1" applyAlignment="1">
      <alignment horizontal="center" vertical="center" wrapText="1"/>
    </xf>
    <xf numFmtId="0" fontId="2" fillId="0" borderId="11" xfId="0" applyFont="1" applyBorder="1" applyAlignment="1">
      <alignment horizontal="center" vertical="center" wrapText="1"/>
    </xf>
    <xf numFmtId="0" fontId="6" fillId="0" borderId="11" xfId="0" applyFont="1" applyBorder="1" applyAlignment="1">
      <alignment horizontal="left" vertical="center" wrapText="1"/>
    </xf>
    <xf numFmtId="0" fontId="13" fillId="0" borderId="11" xfId="0" applyFont="1" applyBorder="1" applyAlignment="1">
      <alignment horizontal="left" vertical="center" wrapText="1"/>
    </xf>
    <xf numFmtId="0" fontId="13" fillId="0" borderId="11" xfId="0" applyFont="1" applyFill="1" applyBorder="1" applyAlignment="1">
      <alignment horizontal="left" vertical="center" wrapText="1"/>
    </xf>
    <xf numFmtId="0" fontId="13" fillId="0" borderId="11" xfId="0" applyFont="1" applyBorder="1" applyAlignment="1">
      <alignment horizontal="left" vertical="center" wrapText="1"/>
    </xf>
    <xf numFmtId="0" fontId="12" fillId="0" borderId="11" xfId="0" applyFont="1" applyBorder="1" applyAlignment="1">
      <alignment horizontal="center" vertical="center" wrapText="1"/>
    </xf>
    <xf numFmtId="0" fontId="14" fillId="0" borderId="11" xfId="0" applyFont="1" applyFill="1" applyBorder="1" applyAlignment="1">
      <alignment horizontal="left" vertical="center" wrapText="1"/>
    </xf>
    <xf numFmtId="164" fontId="12" fillId="0" borderId="11" xfId="0" applyNumberFormat="1" applyFont="1" applyBorder="1" applyAlignment="1">
      <alignment horizontal="center" vertical="center" wrapText="1"/>
    </xf>
    <xf numFmtId="0" fontId="7" fillId="0" borderId="11" xfId="0" applyFont="1" applyBorder="1" applyAlignment="1">
      <alignment vertical="center" wrapText="1"/>
    </xf>
    <xf numFmtId="43" fontId="19" fillId="0" borderId="11" xfId="2" applyFont="1" applyBorder="1" applyAlignment="1">
      <alignment horizontal="center" vertical="center" wrapText="1"/>
    </xf>
    <xf numFmtId="0" fontId="18" fillId="0" borderId="11" xfId="0" applyFont="1" applyBorder="1" applyAlignment="1">
      <alignment horizontal="center" vertical="center" wrapText="1"/>
    </xf>
    <xf numFmtId="164" fontId="18" fillId="0" borderId="11" xfId="0" applyNumberFormat="1" applyFont="1" applyBorder="1" applyAlignment="1">
      <alignment horizontal="center" vertical="center" wrapText="1"/>
    </xf>
    <xf numFmtId="0" fontId="12" fillId="0" borderId="11" xfId="0" applyFont="1" applyBorder="1" applyAlignment="1">
      <alignment horizontal="left" vertical="center" wrapText="1"/>
    </xf>
    <xf numFmtId="0" fontId="5" fillId="5" borderId="11" xfId="0" applyFont="1" applyFill="1" applyBorder="1" applyAlignment="1">
      <alignment horizontal="left" vertical="center" wrapText="1"/>
    </xf>
    <xf numFmtId="0" fontId="5" fillId="6" borderId="11" xfId="0" applyFont="1" applyFill="1" applyBorder="1" applyAlignment="1">
      <alignment horizontal="left" vertical="center" wrapText="1"/>
    </xf>
    <xf numFmtId="0" fontId="5" fillId="7" borderId="11" xfId="0" applyFont="1" applyFill="1" applyBorder="1" applyAlignment="1">
      <alignment horizontal="left" vertical="center" wrapText="1"/>
    </xf>
    <xf numFmtId="0" fontId="5" fillId="4" borderId="11" xfId="0" applyFont="1" applyFill="1" applyBorder="1" applyAlignment="1">
      <alignment horizontal="left" vertical="center" wrapText="1"/>
    </xf>
    <xf numFmtId="0" fontId="5" fillId="9" borderId="11" xfId="0" applyFont="1" applyFill="1" applyBorder="1" applyAlignment="1">
      <alignment horizontal="left" vertical="center" wrapText="1"/>
    </xf>
    <xf numFmtId="0" fontId="7" fillId="5" borderId="11" xfId="0" applyFont="1" applyFill="1" applyBorder="1" applyAlignment="1">
      <alignment horizontal="left" vertical="center" wrapText="1"/>
    </xf>
    <xf numFmtId="165" fontId="12" fillId="0" borderId="11" xfId="2" applyNumberFormat="1" applyFont="1" applyBorder="1" applyAlignment="1">
      <alignment horizontal="center" vertical="center" wrapText="1"/>
    </xf>
    <xf numFmtId="0" fontId="7" fillId="6" borderId="11" xfId="0" applyFont="1" applyFill="1" applyBorder="1" applyAlignment="1">
      <alignment horizontal="left" vertical="center" wrapText="1"/>
    </xf>
    <xf numFmtId="0" fontId="7" fillId="7" borderId="11"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6" borderId="11" xfId="0" applyNumberFormat="1" applyFont="1" applyFill="1" applyBorder="1" applyAlignment="1">
      <alignment vertical="top" wrapText="1"/>
    </xf>
    <xf numFmtId="2" fontId="12" fillId="0" borderId="11" xfId="0" applyNumberFormat="1" applyFont="1" applyBorder="1" applyAlignment="1">
      <alignment horizontal="center" vertical="center" wrapText="1"/>
    </xf>
    <xf numFmtId="0" fontId="7" fillId="10" borderId="11" xfId="0" applyNumberFormat="1" applyFont="1" applyFill="1" applyBorder="1" applyAlignment="1">
      <alignment vertical="top" wrapText="1"/>
    </xf>
    <xf numFmtId="0" fontId="7" fillId="11" borderId="11" xfId="0" applyNumberFormat="1" applyFont="1" applyFill="1" applyBorder="1" applyAlignment="1">
      <alignment vertical="top" wrapText="1"/>
    </xf>
    <xf numFmtId="43" fontId="12" fillId="0" borderId="11" xfId="2" applyNumberFormat="1" applyFont="1" applyBorder="1" applyAlignment="1">
      <alignment horizontal="center" vertical="center" wrapText="1"/>
    </xf>
    <xf numFmtId="166" fontId="12" fillId="0" borderId="11" xfId="2" applyNumberFormat="1" applyFont="1" applyBorder="1" applyAlignment="1">
      <alignment horizontal="center" vertical="center" wrapText="1"/>
    </xf>
    <xf numFmtId="167" fontId="12" fillId="0" borderId="11" xfId="2" applyNumberFormat="1" applyFont="1" applyBorder="1" applyAlignment="1">
      <alignment horizontal="center" vertical="center" wrapText="1"/>
    </xf>
    <xf numFmtId="0" fontId="13"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9" fillId="0" borderId="0" xfId="0" applyFont="1" applyAlignment="1">
      <alignment horizontal="center" vertical="center" wrapText="1"/>
    </xf>
    <xf numFmtId="0" fontId="12" fillId="0" borderId="11" xfId="0" applyFont="1" applyBorder="1" applyAlignment="1">
      <alignment horizontal="center" vertical="center" wrapText="1"/>
    </xf>
    <xf numFmtId="0" fontId="7" fillId="0" borderId="11" xfId="0" applyFont="1" applyBorder="1" applyAlignment="1">
      <alignment horizontal="left" vertical="center" wrapText="1"/>
    </xf>
    <xf numFmtId="0" fontId="7" fillId="0" borderId="11" xfId="0" applyFont="1" applyFill="1" applyBorder="1" applyAlignment="1">
      <alignment horizontal="left" vertical="center" wrapText="1"/>
    </xf>
    <xf numFmtId="0" fontId="7" fillId="0" borderId="11" xfId="0" applyFont="1" applyBorder="1" applyAlignment="1">
      <alignment horizontal="center" vertical="center" wrapText="1"/>
    </xf>
    <xf numFmtId="0" fontId="13" fillId="0" borderId="11" xfId="0" applyFont="1" applyBorder="1" applyAlignment="1">
      <alignment horizontal="left" vertical="center" wrapText="1"/>
    </xf>
    <xf numFmtId="0" fontId="7" fillId="0" borderId="8" xfId="0" applyFont="1" applyFill="1" applyBorder="1" applyAlignment="1">
      <alignment horizontal="left" vertical="center" wrapText="1"/>
    </xf>
    <xf numFmtId="0" fontId="7" fillId="8" borderId="11" xfId="0" applyNumberFormat="1" applyFont="1" applyFill="1" applyBorder="1" applyAlignment="1">
      <alignment vertical="top" wrapText="1"/>
    </xf>
    <xf numFmtId="0" fontId="7" fillId="12" borderId="11" xfId="0" applyNumberFormat="1" applyFont="1" applyFill="1" applyBorder="1" applyAlignment="1">
      <alignment vertical="top" wrapText="1"/>
    </xf>
    <xf numFmtId="0" fontId="7" fillId="12" borderId="11" xfId="0" applyFont="1" applyFill="1" applyBorder="1" applyAlignment="1">
      <alignment horizontal="left" vertical="center" wrapText="1"/>
    </xf>
    <xf numFmtId="1" fontId="12" fillId="0" borderId="11" xfId="0" applyNumberFormat="1" applyFont="1" applyBorder="1" applyAlignment="1">
      <alignment horizontal="center" vertical="center" wrapText="1"/>
    </xf>
    <xf numFmtId="1" fontId="12" fillId="0" borderId="11" xfId="2" applyNumberFormat="1" applyFont="1" applyBorder="1" applyAlignment="1">
      <alignment horizontal="center" vertical="center" wrapText="1"/>
    </xf>
    <xf numFmtId="0" fontId="7" fillId="13" borderId="11" xfId="0" applyFont="1" applyFill="1" applyBorder="1" applyAlignment="1">
      <alignment horizontal="left" vertical="center" wrapText="1"/>
    </xf>
    <xf numFmtId="0" fontId="7" fillId="13" borderId="11" xfId="0" applyNumberFormat="1" applyFont="1" applyFill="1" applyBorder="1" applyAlignment="1">
      <alignment vertical="top" wrapText="1"/>
    </xf>
    <xf numFmtId="0" fontId="7" fillId="14" borderId="11" xfId="0" applyFont="1" applyFill="1" applyBorder="1" applyAlignment="1">
      <alignment horizontal="left" vertical="center" wrapText="1"/>
    </xf>
    <xf numFmtId="0" fontId="7" fillId="14" borderId="11" xfId="0" applyNumberFormat="1" applyFont="1" applyFill="1" applyBorder="1" applyAlignment="1">
      <alignment vertical="top" wrapText="1"/>
    </xf>
    <xf numFmtId="0" fontId="7" fillId="15" borderId="11" xfId="0" applyNumberFormat="1" applyFont="1" applyFill="1" applyBorder="1" applyAlignment="1">
      <alignment vertical="top" wrapText="1"/>
    </xf>
    <xf numFmtId="0" fontId="7" fillId="15" borderId="11" xfId="0" applyFont="1" applyFill="1" applyBorder="1" applyAlignment="1">
      <alignment horizontal="left" vertical="center" wrapText="1"/>
    </xf>
    <xf numFmtId="0" fontId="9" fillId="0" borderId="0" xfId="0" applyFont="1" applyAlignment="1">
      <alignment horizontal="center" vertical="center" wrapText="1"/>
    </xf>
    <xf numFmtId="0" fontId="7" fillId="0" borderId="11" xfId="0" applyFont="1" applyBorder="1" applyAlignment="1">
      <alignment horizontal="left" vertical="center" wrapText="1"/>
    </xf>
    <xf numFmtId="0" fontId="7" fillId="0" borderId="11" xfId="0" applyFont="1" applyFill="1" applyBorder="1" applyAlignment="1">
      <alignment horizontal="left" vertical="center" wrapText="1"/>
    </xf>
    <xf numFmtId="0" fontId="7" fillId="0" borderId="11" xfId="0" applyFont="1" applyBorder="1" applyAlignment="1">
      <alignment horizontal="center" vertical="center" wrapText="1"/>
    </xf>
    <xf numFmtId="0" fontId="13" fillId="0" borderId="11" xfId="0" applyFont="1" applyBorder="1" applyAlignment="1">
      <alignment horizontal="left" vertical="center" wrapText="1"/>
    </xf>
    <xf numFmtId="0" fontId="12" fillId="0" borderId="11" xfId="0" applyFont="1" applyBorder="1" applyAlignment="1">
      <alignment horizontal="center" vertical="center" wrapText="1"/>
    </xf>
    <xf numFmtId="168" fontId="12" fillId="0" borderId="8" xfId="2" applyNumberFormat="1" applyFont="1" applyBorder="1" applyAlignment="1">
      <alignment horizontal="center" vertical="center" wrapText="1"/>
    </xf>
    <xf numFmtId="0" fontId="7" fillId="7" borderId="8" xfId="0" applyFont="1" applyFill="1" applyBorder="1" applyAlignment="1">
      <alignment horizontal="left" vertical="center" wrapText="1"/>
    </xf>
    <xf numFmtId="0" fontId="5" fillId="7" borderId="8" xfId="0" applyFont="1" applyFill="1" applyBorder="1" applyAlignment="1">
      <alignment horizontal="left" vertical="center" wrapText="1"/>
    </xf>
    <xf numFmtId="0" fontId="7" fillId="6" borderId="8" xfId="0" applyFont="1" applyFill="1" applyBorder="1" applyAlignment="1">
      <alignment horizontal="left" vertical="center" wrapText="1"/>
    </xf>
    <xf numFmtId="0" fontId="5" fillId="6" borderId="8" xfId="0" applyFont="1" applyFill="1" applyBorder="1" applyAlignment="1">
      <alignment horizontal="left" vertical="center" wrapText="1"/>
    </xf>
    <xf numFmtId="0" fontId="5" fillId="11" borderId="8" xfId="0" applyFont="1" applyFill="1" applyBorder="1" applyAlignment="1">
      <alignment horizontal="left" vertical="center" wrapText="1"/>
    </xf>
    <xf numFmtId="0" fontId="21" fillId="0" borderId="8" xfId="0" applyFont="1" applyBorder="1" applyAlignment="1">
      <alignment horizontal="center" vertical="center" wrapText="1"/>
    </xf>
    <xf numFmtId="0" fontId="5" fillId="11" borderId="11" xfId="0" applyFont="1" applyFill="1" applyBorder="1" applyAlignment="1">
      <alignment horizontal="left" vertical="center" wrapText="1"/>
    </xf>
    <xf numFmtId="0" fontId="7" fillId="16" borderId="11" xfId="0" applyFont="1" applyFill="1" applyBorder="1" applyAlignment="1">
      <alignment horizontal="left" vertical="center" wrapText="1"/>
    </xf>
    <xf numFmtId="0" fontId="7" fillId="11" borderId="11" xfId="0" applyFont="1" applyFill="1" applyBorder="1" applyAlignment="1">
      <alignment horizontal="left" vertical="center" wrapText="1"/>
    </xf>
    <xf numFmtId="43" fontId="12" fillId="0" borderId="11" xfId="0" applyNumberFormat="1" applyFont="1" applyBorder="1" applyAlignment="1">
      <alignment horizontal="center" vertical="center" wrapText="1"/>
    </xf>
    <xf numFmtId="0" fontId="5" fillId="16" borderId="11" xfId="0" applyFont="1" applyFill="1" applyBorder="1" applyAlignment="1">
      <alignment horizontal="left" vertical="center" wrapText="1"/>
    </xf>
    <xf numFmtId="0" fontId="4" fillId="0" borderId="0" xfId="0" applyFont="1" applyAlignment="1">
      <alignment horizontal="center" vertical="center" wrapText="1"/>
    </xf>
    <xf numFmtId="0" fontId="7" fillId="0" borderId="5" xfId="0" applyFont="1" applyBorder="1" applyAlignment="1">
      <alignment horizontal="center" vertical="center" wrapText="1"/>
    </xf>
    <xf numFmtId="0" fontId="9" fillId="0" borderId="0" xfId="0" applyFont="1" applyAlignment="1">
      <alignment horizontal="center" vertical="center" wrapText="1"/>
    </xf>
    <xf numFmtId="0" fontId="9" fillId="0" borderId="5" xfId="0" applyFont="1" applyBorder="1" applyAlignment="1">
      <alignment horizontal="center" vertical="center" wrapText="1"/>
    </xf>
    <xf numFmtId="0" fontId="3" fillId="0" borderId="5" xfId="0" applyFont="1" applyBorder="1" applyAlignment="1">
      <alignment horizontal="center" vertical="center" wrapText="1"/>
    </xf>
    <xf numFmtId="0" fontId="11" fillId="0" borderId="0" xfId="0" applyFont="1" applyAlignment="1">
      <alignment horizontal="left" vertical="center" wrapText="1"/>
    </xf>
    <xf numFmtId="0" fontId="9" fillId="0" borderId="0" xfId="0" applyFont="1" applyAlignment="1">
      <alignment horizontal="left" vertical="center" wrapText="1"/>
    </xf>
    <xf numFmtId="0" fontId="14" fillId="0" borderId="5" xfId="0" applyFont="1" applyBorder="1" applyAlignment="1">
      <alignment horizontal="center" vertical="center" wrapText="1"/>
    </xf>
    <xf numFmtId="0" fontId="4" fillId="0" borderId="2" xfId="0" applyFont="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8" xfId="0" applyFont="1" applyBorder="1" applyAlignment="1">
      <alignment horizontal="left" vertical="center" wrapText="1"/>
    </xf>
    <xf numFmtId="0" fontId="13" fillId="0" borderId="8" xfId="0" applyFont="1" applyBorder="1" applyAlignment="1">
      <alignment horizontal="center" vertical="center" wrapText="1"/>
    </xf>
    <xf numFmtId="0" fontId="16" fillId="0" borderId="8"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7" fillId="0" borderId="8"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3" xfId="0" applyFont="1" applyBorder="1" applyAlignment="1">
      <alignment horizontal="left" vertical="center" wrapText="1"/>
    </xf>
    <xf numFmtId="0" fontId="15" fillId="0" borderId="3" xfId="0" applyFont="1" applyBorder="1" applyAlignment="1">
      <alignment horizontal="left" vertical="center" wrapText="1"/>
    </xf>
    <xf numFmtId="0" fontId="16" fillId="0" borderId="3" xfId="0" applyFont="1" applyBorder="1" applyAlignment="1">
      <alignment horizontal="left" vertical="center" wrapText="1"/>
    </xf>
    <xf numFmtId="0" fontId="16" fillId="0" borderId="5" xfId="0" applyFont="1" applyBorder="1" applyAlignment="1">
      <alignment horizontal="left"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14" fillId="0" borderId="5" xfId="0" applyFont="1" applyBorder="1" applyAlignment="1">
      <alignment horizontal="left" vertical="center" wrapText="1"/>
    </xf>
    <xf numFmtId="0" fontId="13" fillId="0" borderId="5" xfId="0" applyFont="1" applyBorder="1" applyAlignment="1">
      <alignment horizontal="left" vertical="center" wrapText="1"/>
    </xf>
    <xf numFmtId="0" fontId="4" fillId="0" borderId="1" xfId="0" applyFont="1" applyBorder="1" applyAlignment="1">
      <alignment horizontal="left" vertical="center" wrapText="1"/>
    </xf>
    <xf numFmtId="0" fontId="7" fillId="0" borderId="11" xfId="0" applyFont="1" applyBorder="1" applyAlignment="1">
      <alignment horizontal="left" vertical="center" wrapText="1"/>
    </xf>
    <xf numFmtId="0" fontId="7" fillId="0" borderId="11" xfId="0" applyFont="1" applyFill="1" applyBorder="1" applyAlignment="1">
      <alignment horizontal="left" vertical="center" wrapText="1"/>
    </xf>
    <xf numFmtId="0" fontId="7" fillId="0" borderId="11" xfId="0" applyFont="1" applyBorder="1" applyAlignment="1">
      <alignment horizontal="center" vertical="center" wrapText="1"/>
    </xf>
    <xf numFmtId="0" fontId="4" fillId="0" borderId="11" xfId="0" applyFont="1" applyBorder="1" applyAlignment="1">
      <alignment horizontal="left" vertical="center" wrapText="1"/>
    </xf>
    <xf numFmtId="0" fontId="5" fillId="0" borderId="11" xfId="0" applyFont="1" applyBorder="1" applyAlignment="1">
      <alignment horizontal="left" vertical="center" wrapText="1"/>
    </xf>
    <xf numFmtId="0" fontId="13" fillId="0" borderId="11" xfId="0" applyFont="1" applyBorder="1" applyAlignment="1">
      <alignment horizontal="left" vertical="center" wrapText="1"/>
    </xf>
    <xf numFmtId="0" fontId="14" fillId="0" borderId="11" xfId="0" applyFont="1" applyBorder="1" applyAlignment="1">
      <alignment horizontal="left" vertical="center" wrapText="1"/>
    </xf>
    <xf numFmtId="0" fontId="5" fillId="0" borderId="11" xfId="0" applyFont="1" applyBorder="1" applyAlignment="1">
      <alignment horizontal="center" vertical="center" wrapText="1"/>
    </xf>
    <xf numFmtId="0" fontId="15" fillId="0" borderId="5" xfId="0" applyFont="1" applyBorder="1" applyAlignment="1">
      <alignment horizontal="left" vertical="center" wrapText="1"/>
    </xf>
    <xf numFmtId="0" fontId="14" fillId="0" borderId="11" xfId="0" applyFont="1" applyBorder="1" applyAlignment="1">
      <alignment horizontal="center" vertical="center" wrapText="1"/>
    </xf>
    <xf numFmtId="0" fontId="15" fillId="0" borderId="11" xfId="0" applyFont="1" applyBorder="1" applyAlignment="1">
      <alignment horizontal="left" vertical="center" wrapText="1"/>
    </xf>
    <xf numFmtId="0" fontId="13" fillId="0" borderId="11" xfId="0" applyFont="1" applyBorder="1" applyAlignment="1">
      <alignment horizontal="center" vertical="center" wrapText="1"/>
    </xf>
    <xf numFmtId="0" fontId="14" fillId="0" borderId="13" xfId="0" applyFont="1" applyBorder="1" applyAlignment="1">
      <alignment horizontal="left" vertical="center" wrapText="1"/>
    </xf>
    <xf numFmtId="0" fontId="14" fillId="0" borderId="12" xfId="0" applyFont="1" applyBorder="1" applyAlignment="1">
      <alignment horizontal="center" vertical="center" wrapText="1"/>
    </xf>
    <xf numFmtId="0" fontId="7" fillId="0" borderId="12" xfId="0" applyFont="1" applyBorder="1" applyAlignment="1">
      <alignment horizontal="center" vertical="center" wrapText="1"/>
    </xf>
    <xf numFmtId="0" fontId="12" fillId="0" borderId="11" xfId="0" applyFont="1" applyBorder="1" applyAlignment="1">
      <alignment horizontal="center" vertical="center" wrapText="1"/>
    </xf>
    <xf numFmtId="0" fontId="7" fillId="0" borderId="8" xfId="0" applyFont="1" applyFill="1" applyBorder="1" applyAlignment="1">
      <alignment horizontal="left" vertical="center" wrapText="1"/>
    </xf>
  </cellXfs>
  <cellStyles count="3">
    <cellStyle name="Звичайний 2" xfId="1"/>
    <cellStyle name="Обычный" xfId="0" builtinId="0"/>
    <cellStyle name="Финансовый" xfId="2" builtinId="3"/>
  </cellStyles>
  <dxfs count="0"/>
  <tableStyles count="0" defaultTableStyle="TableStyleMedium2" defaultPivotStyle="PivotStyleLight16"/>
  <colors>
    <mruColors>
      <color rgb="FF00FF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K117"/>
  <sheetViews>
    <sheetView view="pageBreakPreview" topLeftCell="A40" zoomScale="85" zoomScaleNormal="85" zoomScaleSheetLayoutView="85" workbookViewId="0">
      <selection activeCell="B117" sqref="B117:G117"/>
    </sheetView>
  </sheetViews>
  <sheetFormatPr defaultColWidth="34" defaultRowHeight="13.2"/>
  <cols>
    <col min="1" max="1" width="5.5546875" style="3" customWidth="1"/>
    <col min="2" max="2" width="34" style="3"/>
    <col min="3" max="3" width="10.6640625" style="3" customWidth="1"/>
    <col min="4" max="6" width="9.44140625" style="3" customWidth="1"/>
    <col min="7" max="7" width="9.21875" style="3" customWidth="1"/>
    <col min="8" max="10" width="9.44140625" style="3" customWidth="1"/>
    <col min="11" max="11" width="9.33203125" style="3" customWidth="1"/>
    <col min="12" max="16384" width="34" style="3"/>
  </cols>
  <sheetData>
    <row r="1" spans="1:11">
      <c r="H1" s="148" t="s">
        <v>62</v>
      </c>
      <c r="I1" s="148"/>
      <c r="J1" s="148"/>
      <c r="K1" s="148"/>
    </row>
    <row r="2" spans="1:11" ht="29.4" customHeight="1">
      <c r="H2" s="148" t="s">
        <v>63</v>
      </c>
      <c r="I2" s="148"/>
      <c r="J2" s="148"/>
      <c r="K2" s="148"/>
    </row>
    <row r="3" spans="1:11" ht="17.399999999999999">
      <c r="A3" s="149" t="s">
        <v>64</v>
      </c>
      <c r="B3" s="149"/>
      <c r="C3" s="149"/>
      <c r="D3" s="149"/>
      <c r="E3" s="149"/>
      <c r="F3" s="149"/>
      <c r="G3" s="149"/>
      <c r="H3" s="149"/>
      <c r="I3" s="149"/>
      <c r="J3" s="149"/>
      <c r="K3" s="149"/>
    </row>
    <row r="4" spans="1:11" ht="37.200000000000003" customHeight="1">
      <c r="A4" s="1" t="s">
        <v>65</v>
      </c>
      <c r="B4" s="29">
        <v>1200000</v>
      </c>
      <c r="C4" s="1"/>
      <c r="D4" s="150" t="s">
        <v>142</v>
      </c>
      <c r="E4" s="150"/>
      <c r="F4" s="150"/>
      <c r="G4" s="150"/>
      <c r="H4" s="150"/>
      <c r="I4" s="150"/>
      <c r="J4" s="150"/>
      <c r="K4" s="150"/>
    </row>
    <row r="5" spans="1:11" ht="18" customHeight="1">
      <c r="A5" s="2"/>
      <c r="B5" s="2" t="s">
        <v>66</v>
      </c>
      <c r="C5" s="2"/>
      <c r="D5" s="151" t="s">
        <v>67</v>
      </c>
      <c r="E5" s="151"/>
      <c r="F5" s="151"/>
      <c r="G5" s="151"/>
      <c r="H5" s="151"/>
      <c r="I5" s="151"/>
      <c r="J5" s="151"/>
      <c r="K5" s="151"/>
    </row>
    <row r="6" spans="1:11" ht="37.200000000000003" customHeight="1">
      <c r="A6" s="1" t="s">
        <v>68</v>
      </c>
      <c r="B6" s="29">
        <v>1210000</v>
      </c>
      <c r="C6" s="1"/>
      <c r="D6" s="150" t="s">
        <v>142</v>
      </c>
      <c r="E6" s="150"/>
      <c r="F6" s="150"/>
      <c r="G6" s="150"/>
      <c r="H6" s="150"/>
      <c r="I6" s="150"/>
      <c r="J6" s="150"/>
      <c r="K6" s="150"/>
    </row>
    <row r="7" spans="1:11" ht="18" customHeight="1">
      <c r="B7" s="2" t="s">
        <v>66</v>
      </c>
      <c r="D7" s="151" t="s">
        <v>69</v>
      </c>
      <c r="E7" s="151"/>
      <c r="F7" s="151"/>
      <c r="G7" s="151"/>
      <c r="H7" s="151"/>
      <c r="I7" s="151"/>
      <c r="J7" s="151"/>
      <c r="K7" s="151"/>
    </row>
    <row r="8" spans="1:11" s="1" customFormat="1" ht="36" customHeight="1">
      <c r="A8" s="1" t="s">
        <v>70</v>
      </c>
      <c r="B8" s="29">
        <v>1210160</v>
      </c>
      <c r="C8" s="1" t="s">
        <v>71</v>
      </c>
      <c r="D8" s="149" t="s">
        <v>72</v>
      </c>
      <c r="E8" s="149"/>
      <c r="F8" s="149"/>
      <c r="G8" s="149"/>
      <c r="H8" s="149"/>
      <c r="I8" s="149"/>
      <c r="J8" s="149"/>
      <c r="K8" s="149"/>
    </row>
    <row r="9" spans="1:11" s="2" customFormat="1" ht="18">
      <c r="A9" s="1"/>
      <c r="B9" s="2" t="s">
        <v>66</v>
      </c>
      <c r="C9" s="4" t="s">
        <v>73</v>
      </c>
    </row>
    <row r="10" spans="1:11" s="2" customFormat="1" ht="24" customHeight="1">
      <c r="A10" s="1" t="s">
        <v>74</v>
      </c>
      <c r="B10" s="1" t="s">
        <v>75</v>
      </c>
      <c r="C10" s="152" t="s">
        <v>143</v>
      </c>
      <c r="D10" s="152"/>
      <c r="E10" s="152"/>
      <c r="F10" s="152"/>
      <c r="G10" s="152"/>
      <c r="H10" s="152"/>
      <c r="I10" s="152"/>
      <c r="J10" s="152"/>
      <c r="K10" s="152"/>
    </row>
    <row r="11" spans="1:11" s="2" customFormat="1" ht="16.8" customHeight="1">
      <c r="A11" s="1" t="s">
        <v>76</v>
      </c>
      <c r="B11" s="153" t="s">
        <v>77</v>
      </c>
      <c r="C11" s="153"/>
      <c r="D11" s="153"/>
      <c r="E11" s="153"/>
      <c r="F11" s="153"/>
      <c r="G11" s="153"/>
      <c r="H11" s="153"/>
      <c r="I11" s="153"/>
      <c r="J11" s="153"/>
      <c r="K11" s="153"/>
    </row>
    <row r="12" spans="1:11" ht="18" customHeight="1">
      <c r="A12" s="155" t="s">
        <v>78</v>
      </c>
      <c r="B12" s="156"/>
      <c r="C12" s="156"/>
      <c r="D12" s="156"/>
      <c r="E12" s="156"/>
      <c r="F12" s="156"/>
      <c r="G12" s="156"/>
      <c r="H12" s="156"/>
      <c r="I12" s="156"/>
      <c r="J12" s="156"/>
      <c r="K12" s="156"/>
    </row>
    <row r="13" spans="1:11" ht="16.8" customHeight="1">
      <c r="A13" s="168" t="s">
        <v>0</v>
      </c>
      <c r="B13" s="168" t="s">
        <v>1</v>
      </c>
      <c r="C13" s="158" t="s">
        <v>2</v>
      </c>
      <c r="D13" s="158"/>
      <c r="E13" s="158"/>
      <c r="F13" s="158" t="s">
        <v>3</v>
      </c>
      <c r="G13" s="158"/>
      <c r="H13" s="158"/>
      <c r="I13" s="158" t="s">
        <v>4</v>
      </c>
      <c r="J13" s="158"/>
      <c r="K13" s="158"/>
    </row>
    <row r="14" spans="1:11" ht="20.399999999999999">
      <c r="A14" s="168"/>
      <c r="B14" s="168"/>
      <c r="C14" s="7" t="s">
        <v>79</v>
      </c>
      <c r="D14" s="7" t="s">
        <v>80</v>
      </c>
      <c r="E14" s="7" t="s">
        <v>81</v>
      </c>
      <c r="F14" s="7" t="s">
        <v>79</v>
      </c>
      <c r="G14" s="7" t="s">
        <v>82</v>
      </c>
      <c r="H14" s="7" t="s">
        <v>81</v>
      </c>
      <c r="I14" s="7" t="s">
        <v>83</v>
      </c>
      <c r="J14" s="7" t="s">
        <v>84</v>
      </c>
      <c r="K14" s="7" t="s">
        <v>81</v>
      </c>
    </row>
    <row r="15" spans="1:11" s="8" customFormat="1" ht="10.199999999999999">
      <c r="A15" s="7"/>
      <c r="B15" s="7"/>
      <c r="C15" s="7" t="s">
        <v>85</v>
      </c>
      <c r="D15" s="7" t="s">
        <v>86</v>
      </c>
      <c r="E15" s="7" t="s">
        <v>87</v>
      </c>
      <c r="F15" s="7" t="s">
        <v>88</v>
      </c>
      <c r="G15" s="7" t="s">
        <v>89</v>
      </c>
      <c r="H15" s="7" t="s">
        <v>90</v>
      </c>
      <c r="I15" s="7" t="s">
        <v>91</v>
      </c>
      <c r="J15" s="7" t="s">
        <v>92</v>
      </c>
      <c r="K15" s="7" t="s">
        <v>93</v>
      </c>
    </row>
    <row r="16" spans="1:11" s="4" customFormat="1" ht="13.8">
      <c r="A16" s="9" t="s">
        <v>6</v>
      </c>
      <c r="B16" s="19" t="s">
        <v>124</v>
      </c>
      <c r="C16" s="10">
        <v>3417.05</v>
      </c>
      <c r="D16" s="10">
        <v>130</v>
      </c>
      <c r="E16" s="10">
        <f>C16+D16</f>
        <v>3547.05</v>
      </c>
      <c r="F16" s="10">
        <v>3406.17</v>
      </c>
      <c r="G16" s="10">
        <v>64.989999999999995</v>
      </c>
      <c r="H16" s="10">
        <f>F16+G16</f>
        <v>3471.16</v>
      </c>
      <c r="I16" s="10">
        <f>C16-F16</f>
        <v>10.880000000000109</v>
      </c>
      <c r="J16" s="10">
        <f>D16-G16</f>
        <v>65.010000000000005</v>
      </c>
      <c r="K16" s="10">
        <f>I16+J16</f>
        <v>75.890000000000114</v>
      </c>
    </row>
    <row r="17" spans="1:11" ht="48.6" customHeight="1">
      <c r="A17" s="155" t="s">
        <v>144</v>
      </c>
      <c r="B17" s="156"/>
      <c r="C17" s="156"/>
      <c r="D17" s="156"/>
      <c r="E17" s="156"/>
      <c r="F17" s="156"/>
      <c r="G17" s="156"/>
      <c r="H17" s="156"/>
      <c r="I17" s="156"/>
      <c r="J17" s="156"/>
      <c r="K17" s="156"/>
    </row>
    <row r="18" spans="1:11" ht="15.6">
      <c r="A18" s="11"/>
      <c r="B18" s="11" t="s">
        <v>7</v>
      </c>
      <c r="C18" s="11"/>
      <c r="D18" s="11"/>
      <c r="E18" s="11"/>
      <c r="F18" s="11"/>
      <c r="G18" s="11"/>
      <c r="H18" s="11"/>
      <c r="I18" s="11"/>
      <c r="J18" s="11"/>
      <c r="K18" s="11"/>
    </row>
    <row r="19" spans="1:11" ht="27.6">
      <c r="A19" s="51" t="s">
        <v>5</v>
      </c>
      <c r="B19" s="52" t="s">
        <v>131</v>
      </c>
      <c r="C19" s="62">
        <v>3417.05</v>
      </c>
      <c r="D19" s="62"/>
      <c r="E19" s="63">
        <f t="shared" ref="E19" si="0">C19+D19</f>
        <v>3417.05</v>
      </c>
      <c r="F19" s="62">
        <v>3406.17</v>
      </c>
      <c r="G19" s="62"/>
      <c r="H19" s="63">
        <f t="shared" ref="H19" si="1">F19+G19</f>
        <v>3406.17</v>
      </c>
      <c r="I19" s="63">
        <f>C19-F19</f>
        <v>10.880000000000109</v>
      </c>
      <c r="J19" s="63">
        <f>D19-G19</f>
        <v>0</v>
      </c>
      <c r="K19" s="63">
        <f t="shared" ref="K19" si="2">I19+J19</f>
        <v>10.880000000000109</v>
      </c>
    </row>
    <row r="20" spans="1:11" ht="55.2">
      <c r="A20" s="11">
        <v>2</v>
      </c>
      <c r="B20" s="52" t="s">
        <v>145</v>
      </c>
      <c r="C20" s="62"/>
      <c r="D20" s="62">
        <v>130</v>
      </c>
      <c r="E20" s="63">
        <f t="shared" ref="E20" si="3">C20+D20</f>
        <v>130</v>
      </c>
      <c r="F20" s="62"/>
      <c r="G20" s="62">
        <v>64.989999999999995</v>
      </c>
      <c r="H20" s="63">
        <f t="shared" ref="H20" si="4">F20+G20</f>
        <v>64.989999999999995</v>
      </c>
      <c r="I20" s="63">
        <f>C20-F20</f>
        <v>0</v>
      </c>
      <c r="J20" s="63">
        <f>D20-G20</f>
        <v>65.010000000000005</v>
      </c>
      <c r="K20" s="63">
        <f t="shared" ref="K20" si="5">I20+J20</f>
        <v>65.010000000000005</v>
      </c>
    </row>
    <row r="21" spans="1:11" ht="21.6" customHeight="1">
      <c r="A21" s="155" t="s">
        <v>97</v>
      </c>
      <c r="B21" s="156"/>
      <c r="C21" s="156"/>
      <c r="D21" s="156"/>
      <c r="E21" s="156"/>
      <c r="F21" s="156"/>
      <c r="G21" s="156"/>
      <c r="H21" s="156"/>
      <c r="I21" s="156"/>
      <c r="J21" s="156"/>
      <c r="K21" s="156"/>
    </row>
    <row r="22" spans="1:11" ht="36">
      <c r="A22" s="11" t="s">
        <v>8</v>
      </c>
      <c r="B22" s="11" t="s">
        <v>9</v>
      </c>
      <c r="C22" s="13" t="s">
        <v>94</v>
      </c>
      <c r="D22" s="13" t="s">
        <v>95</v>
      </c>
      <c r="E22" s="13" t="s">
        <v>96</v>
      </c>
    </row>
    <row r="23" spans="1:11" ht="13.8">
      <c r="A23" s="11" t="s">
        <v>6</v>
      </c>
      <c r="B23" s="11" t="s">
        <v>11</v>
      </c>
      <c r="C23" s="11" t="s">
        <v>12</v>
      </c>
      <c r="D23" s="11"/>
      <c r="E23" s="11" t="s">
        <v>12</v>
      </c>
    </row>
    <row r="24" spans="1:11" ht="13.8">
      <c r="A24" s="11"/>
      <c r="B24" s="11" t="s">
        <v>13</v>
      </c>
      <c r="C24" s="11"/>
      <c r="D24" s="11"/>
      <c r="E24" s="11"/>
    </row>
    <row r="25" spans="1:11" ht="13.8">
      <c r="A25" s="11" t="s">
        <v>14</v>
      </c>
      <c r="B25" s="11" t="s">
        <v>15</v>
      </c>
      <c r="C25" s="11" t="s">
        <v>12</v>
      </c>
      <c r="D25" s="11"/>
      <c r="E25" s="11" t="s">
        <v>12</v>
      </c>
    </row>
    <row r="26" spans="1:11" ht="13.8">
      <c r="A26" s="11" t="s">
        <v>16</v>
      </c>
      <c r="B26" s="11" t="s">
        <v>17</v>
      </c>
      <c r="C26" s="11" t="s">
        <v>12</v>
      </c>
      <c r="D26" s="11"/>
      <c r="E26" s="11" t="s">
        <v>12</v>
      </c>
    </row>
    <row r="27" spans="1:11">
      <c r="A27" s="168" t="s">
        <v>18</v>
      </c>
      <c r="B27" s="168"/>
      <c r="C27" s="168"/>
      <c r="D27" s="168"/>
      <c r="E27" s="168"/>
    </row>
    <row r="28" spans="1:11" ht="13.8">
      <c r="A28" s="11" t="s">
        <v>19</v>
      </c>
      <c r="B28" s="11" t="s">
        <v>20</v>
      </c>
      <c r="C28" s="42">
        <f>SUM(C30:C33)</f>
        <v>130</v>
      </c>
      <c r="D28" s="10">
        <f t="shared" ref="D28:E28" si="6">SUM(D30:D33)</f>
        <v>64.989999999999995</v>
      </c>
      <c r="E28" s="10">
        <f t="shared" si="6"/>
        <v>65.010000000000005</v>
      </c>
    </row>
    <row r="29" spans="1:11" ht="13.8">
      <c r="A29" s="11"/>
      <c r="B29" s="11" t="s">
        <v>13</v>
      </c>
      <c r="C29" s="42"/>
      <c r="D29" s="10"/>
      <c r="E29" s="10"/>
    </row>
    <row r="30" spans="1:11" ht="13.8">
      <c r="A30" s="11" t="s">
        <v>21</v>
      </c>
      <c r="B30" s="11" t="s">
        <v>15</v>
      </c>
      <c r="C30" s="42">
        <v>130</v>
      </c>
      <c r="D30" s="10">
        <v>64.989999999999995</v>
      </c>
      <c r="E30" s="10">
        <f>C30-D30</f>
        <v>65.010000000000005</v>
      </c>
    </row>
    <row r="31" spans="1:11" ht="13.8">
      <c r="A31" s="11" t="s">
        <v>22</v>
      </c>
      <c r="B31" s="11" t="s">
        <v>23</v>
      </c>
      <c r="C31" s="10"/>
      <c r="D31" s="10"/>
      <c r="E31" s="10">
        <f t="shared" ref="E31:E33" si="7">C31-D31</f>
        <v>0</v>
      </c>
    </row>
    <row r="32" spans="1:11" ht="13.8">
      <c r="A32" s="11" t="s">
        <v>24</v>
      </c>
      <c r="B32" s="11" t="s">
        <v>25</v>
      </c>
      <c r="C32" s="10"/>
      <c r="D32" s="10"/>
      <c r="E32" s="10">
        <f t="shared" si="7"/>
        <v>0</v>
      </c>
    </row>
    <row r="33" spans="1:11" ht="13.8">
      <c r="A33" s="11" t="s">
        <v>26</v>
      </c>
      <c r="B33" s="11" t="s">
        <v>27</v>
      </c>
      <c r="C33" s="10"/>
      <c r="D33" s="10"/>
      <c r="E33" s="10">
        <f t="shared" si="7"/>
        <v>0</v>
      </c>
    </row>
    <row r="34" spans="1:11" ht="45" customHeight="1">
      <c r="A34" s="176" t="s">
        <v>146</v>
      </c>
      <c r="B34" s="168"/>
      <c r="C34" s="168"/>
      <c r="D34" s="168"/>
      <c r="E34" s="168"/>
    </row>
    <row r="35" spans="1:11" ht="13.8">
      <c r="A35" s="11" t="s">
        <v>29</v>
      </c>
      <c r="B35" s="11" t="s">
        <v>30</v>
      </c>
      <c r="C35" s="11" t="s">
        <v>12</v>
      </c>
      <c r="D35" s="11"/>
      <c r="E35" s="11"/>
    </row>
    <row r="36" spans="1:11" ht="13.8">
      <c r="A36" s="11"/>
      <c r="B36" s="11" t="s">
        <v>13</v>
      </c>
      <c r="C36" s="11"/>
      <c r="D36" s="11"/>
      <c r="E36" s="11"/>
    </row>
    <row r="37" spans="1:11" ht="13.8">
      <c r="A37" s="11" t="s">
        <v>31</v>
      </c>
      <c r="B37" s="11" t="s">
        <v>15</v>
      </c>
      <c r="C37" s="11" t="s">
        <v>12</v>
      </c>
      <c r="D37" s="11"/>
      <c r="E37" s="11"/>
    </row>
    <row r="38" spans="1:11" ht="13.8">
      <c r="A38" s="11" t="s">
        <v>32</v>
      </c>
      <c r="B38" s="11" t="s">
        <v>27</v>
      </c>
      <c r="C38" s="11" t="s">
        <v>12</v>
      </c>
      <c r="D38" s="11"/>
      <c r="E38" s="11"/>
    </row>
    <row r="39" spans="1:11" ht="16.2" customHeight="1">
      <c r="A39" s="155" t="s">
        <v>98</v>
      </c>
      <c r="B39" s="156"/>
      <c r="C39" s="156"/>
      <c r="D39" s="156"/>
      <c r="E39" s="156"/>
      <c r="F39" s="156"/>
      <c r="G39" s="156"/>
      <c r="H39" s="156"/>
      <c r="I39" s="156"/>
      <c r="J39" s="156"/>
      <c r="K39" s="156"/>
    </row>
    <row r="40" spans="1:11">
      <c r="A40" s="168" t="s">
        <v>8</v>
      </c>
      <c r="B40" s="168" t="s">
        <v>9</v>
      </c>
      <c r="C40" s="168" t="s">
        <v>33</v>
      </c>
      <c r="D40" s="168"/>
      <c r="E40" s="168"/>
      <c r="F40" s="168" t="s">
        <v>34</v>
      </c>
      <c r="G40" s="168"/>
      <c r="H40" s="168"/>
      <c r="I40" s="168" t="s">
        <v>10</v>
      </c>
      <c r="J40" s="168"/>
      <c r="K40" s="168"/>
    </row>
    <row r="41" spans="1:11" ht="20.399999999999999">
      <c r="A41" s="168"/>
      <c r="B41" s="168"/>
      <c r="C41" s="39" t="s">
        <v>140</v>
      </c>
      <c r="D41" s="39" t="s">
        <v>123</v>
      </c>
      <c r="E41" s="39" t="s">
        <v>81</v>
      </c>
      <c r="F41" s="39" t="s">
        <v>140</v>
      </c>
      <c r="G41" s="39" t="s">
        <v>123</v>
      </c>
      <c r="H41" s="39" t="s">
        <v>81</v>
      </c>
      <c r="I41" s="39" t="s">
        <v>140</v>
      </c>
      <c r="J41" s="39" t="s">
        <v>123</v>
      </c>
      <c r="K41" s="39" t="s">
        <v>81</v>
      </c>
    </row>
    <row r="42" spans="1:11" s="16" customFormat="1" ht="13.8">
      <c r="A42" s="14" t="s">
        <v>99</v>
      </c>
      <c r="B42" s="14" t="s">
        <v>100</v>
      </c>
      <c r="C42" s="177"/>
      <c r="D42" s="177"/>
      <c r="E42" s="177"/>
      <c r="F42" s="177"/>
      <c r="G42" s="177"/>
      <c r="H42" s="177"/>
      <c r="I42" s="177"/>
      <c r="J42" s="177"/>
      <c r="K42" s="177"/>
    </row>
    <row r="43" spans="1:11" ht="13.8">
      <c r="A43" s="11"/>
      <c r="B43" s="6" t="s">
        <v>105</v>
      </c>
      <c r="C43" s="10">
        <v>23</v>
      </c>
      <c r="D43" s="10"/>
      <c r="E43" s="10">
        <f>C43+D43</f>
        <v>23</v>
      </c>
      <c r="F43" s="10">
        <v>22</v>
      </c>
      <c r="G43" s="10"/>
      <c r="H43" s="10">
        <f>F43+G43</f>
        <v>22</v>
      </c>
      <c r="I43" s="10">
        <f>F43-C43</f>
        <v>-1</v>
      </c>
      <c r="J43" s="10">
        <f>G43-D43</f>
        <v>0</v>
      </c>
      <c r="K43" s="10">
        <f>I43+J43</f>
        <v>-1</v>
      </c>
    </row>
    <row r="44" spans="1:11" ht="13.8">
      <c r="A44" s="51"/>
      <c r="B44" s="52" t="s">
        <v>155</v>
      </c>
      <c r="C44" s="10"/>
      <c r="D44" s="10">
        <v>178.9</v>
      </c>
      <c r="E44" s="10">
        <f>C44+D44</f>
        <v>178.9</v>
      </c>
      <c r="F44" s="10">
        <v>22</v>
      </c>
      <c r="G44" s="10">
        <v>178.9</v>
      </c>
      <c r="H44" s="10">
        <f>F44+G44</f>
        <v>200.9</v>
      </c>
      <c r="I44" s="10">
        <f>F44-C44</f>
        <v>22</v>
      </c>
      <c r="J44" s="10">
        <f>G44-D44</f>
        <v>0</v>
      </c>
      <c r="K44" s="10">
        <f>I44+J44</f>
        <v>22</v>
      </c>
    </row>
    <row r="45" spans="1:11" ht="29.4" customHeight="1">
      <c r="A45" s="178" t="s">
        <v>147</v>
      </c>
      <c r="B45" s="177"/>
      <c r="C45" s="177"/>
      <c r="D45" s="177"/>
      <c r="E45" s="177"/>
      <c r="F45" s="177"/>
      <c r="G45" s="177"/>
      <c r="H45" s="177"/>
      <c r="I45" s="177"/>
      <c r="J45" s="177"/>
      <c r="K45" s="177"/>
    </row>
    <row r="46" spans="1:11" s="16" customFormat="1" ht="13.8">
      <c r="A46" s="14" t="s">
        <v>101</v>
      </c>
      <c r="B46" s="14" t="s">
        <v>102</v>
      </c>
      <c r="C46" s="177"/>
      <c r="D46" s="177"/>
      <c r="E46" s="177"/>
      <c r="F46" s="177"/>
      <c r="G46" s="177"/>
      <c r="H46" s="177"/>
      <c r="I46" s="177"/>
      <c r="J46" s="177"/>
      <c r="K46" s="177"/>
    </row>
    <row r="47" spans="1:11" ht="26.4">
      <c r="A47" s="11"/>
      <c r="B47" s="51" t="s">
        <v>148</v>
      </c>
      <c r="C47" s="10">
        <v>807</v>
      </c>
      <c r="D47" s="10"/>
      <c r="E47" s="10">
        <f t="shared" ref="E47:E48" si="8">C47+D47</f>
        <v>807</v>
      </c>
      <c r="F47" s="10">
        <v>807</v>
      </c>
      <c r="G47" s="10"/>
      <c r="H47" s="10">
        <f t="shared" ref="H47:H48" si="9">F47+G47</f>
        <v>807</v>
      </c>
      <c r="I47" s="10">
        <f t="shared" ref="I47:I48" si="10">F47-C47</f>
        <v>0</v>
      </c>
      <c r="J47" s="10">
        <f t="shared" ref="J47:J48" si="11">G47-D47</f>
        <v>0</v>
      </c>
      <c r="K47" s="10">
        <f t="shared" ref="K47:K48" si="12">I47+J47</f>
        <v>0</v>
      </c>
    </row>
    <row r="48" spans="1:11" ht="26.4">
      <c r="A48" s="51"/>
      <c r="B48" s="51" t="s">
        <v>149</v>
      </c>
      <c r="C48" s="10">
        <v>120</v>
      </c>
      <c r="D48" s="10"/>
      <c r="E48" s="10">
        <f t="shared" si="8"/>
        <v>120</v>
      </c>
      <c r="F48" s="10">
        <v>121</v>
      </c>
      <c r="G48" s="10"/>
      <c r="H48" s="10">
        <f t="shared" si="9"/>
        <v>121</v>
      </c>
      <c r="I48" s="10">
        <f t="shared" si="10"/>
        <v>1</v>
      </c>
      <c r="J48" s="10">
        <f t="shared" si="11"/>
        <v>0</v>
      </c>
      <c r="K48" s="10">
        <f t="shared" si="12"/>
        <v>1</v>
      </c>
    </row>
    <row r="49" spans="1:11">
      <c r="A49" s="11"/>
      <c r="B49" s="51" t="s">
        <v>156</v>
      </c>
      <c r="C49" s="10"/>
      <c r="D49" s="10">
        <v>3</v>
      </c>
      <c r="E49" s="10">
        <f t="shared" ref="E49:E57" si="13">C49+D49</f>
        <v>3</v>
      </c>
      <c r="F49" s="10"/>
      <c r="G49" s="10">
        <v>3</v>
      </c>
      <c r="H49" s="10">
        <f t="shared" ref="H49:H57" si="14">F49+G49</f>
        <v>3</v>
      </c>
      <c r="I49" s="10">
        <f t="shared" ref="I49:I57" si="15">F49-C49</f>
        <v>0</v>
      </c>
      <c r="J49" s="10">
        <f t="shared" ref="J49:J57" si="16">G49-D49</f>
        <v>0</v>
      </c>
      <c r="K49" s="10">
        <f t="shared" ref="K49:K57" si="17">I49+J49</f>
        <v>0</v>
      </c>
    </row>
    <row r="50" spans="1:11" ht="31.2" customHeight="1">
      <c r="A50" s="176" t="s">
        <v>150</v>
      </c>
      <c r="B50" s="168"/>
      <c r="C50" s="168"/>
      <c r="D50" s="168"/>
      <c r="E50" s="168"/>
      <c r="F50" s="168"/>
      <c r="G50" s="168"/>
      <c r="H50" s="168"/>
      <c r="I50" s="168"/>
      <c r="J50" s="168"/>
      <c r="K50" s="168"/>
    </row>
    <row r="51" spans="1:11" s="16" customFormat="1" ht="13.8">
      <c r="A51" s="14" t="s">
        <v>103</v>
      </c>
      <c r="B51" s="14" t="s">
        <v>104</v>
      </c>
      <c r="C51" s="177"/>
      <c r="D51" s="177"/>
      <c r="E51" s="177"/>
      <c r="F51" s="177"/>
      <c r="G51" s="177"/>
      <c r="H51" s="177"/>
      <c r="I51" s="177"/>
      <c r="J51" s="177"/>
      <c r="K51" s="177"/>
    </row>
    <row r="52" spans="1:11" ht="30.6" customHeight="1">
      <c r="A52" s="11"/>
      <c r="B52" s="52" t="s">
        <v>151</v>
      </c>
      <c r="C52" s="10">
        <v>35</v>
      </c>
      <c r="D52" s="10"/>
      <c r="E52" s="10">
        <f t="shared" si="13"/>
        <v>35</v>
      </c>
      <c r="F52" s="10">
        <v>37</v>
      </c>
      <c r="G52" s="10"/>
      <c r="H52" s="10">
        <f t="shared" si="14"/>
        <v>37</v>
      </c>
      <c r="I52" s="10">
        <f t="shared" si="15"/>
        <v>2</v>
      </c>
      <c r="J52" s="10">
        <f t="shared" si="16"/>
        <v>0</v>
      </c>
      <c r="K52" s="10">
        <f t="shared" si="17"/>
        <v>2</v>
      </c>
    </row>
    <row r="53" spans="1:11" ht="26.4">
      <c r="A53" s="51"/>
      <c r="B53" s="51" t="s">
        <v>152</v>
      </c>
      <c r="C53" s="10">
        <v>5</v>
      </c>
      <c r="D53" s="10"/>
      <c r="E53" s="10">
        <f t="shared" ref="E53" si="18">C53+D53</f>
        <v>5</v>
      </c>
      <c r="F53" s="10">
        <v>6</v>
      </c>
      <c r="G53" s="10"/>
      <c r="H53" s="10">
        <f t="shared" ref="H53" si="19">F53+G53</f>
        <v>6</v>
      </c>
      <c r="I53" s="10">
        <f t="shared" ref="I53" si="20">F53-C53</f>
        <v>1</v>
      </c>
      <c r="J53" s="10">
        <f t="shared" ref="J53" si="21">G53-D53</f>
        <v>0</v>
      </c>
      <c r="K53" s="10">
        <f t="shared" ref="K53" si="22">I53+J53</f>
        <v>1</v>
      </c>
    </row>
    <row r="54" spans="1:11" ht="26.4">
      <c r="A54" s="11"/>
      <c r="B54" s="51" t="s">
        <v>153</v>
      </c>
      <c r="C54" s="10">
        <v>148.57</v>
      </c>
      <c r="D54" s="10"/>
      <c r="E54" s="10">
        <f t="shared" si="13"/>
        <v>148.57</v>
      </c>
      <c r="F54" s="10">
        <v>154.83000000000001</v>
      </c>
      <c r="G54" s="10"/>
      <c r="H54" s="10">
        <f t="shared" si="14"/>
        <v>154.83000000000001</v>
      </c>
      <c r="I54" s="10">
        <f t="shared" si="15"/>
        <v>6.2600000000000193</v>
      </c>
      <c r="J54" s="10">
        <f t="shared" si="16"/>
        <v>0</v>
      </c>
      <c r="K54" s="10">
        <f t="shared" si="17"/>
        <v>6.2600000000000193</v>
      </c>
    </row>
    <row r="55" spans="1:11" ht="27.6" customHeight="1">
      <c r="A55" s="176" t="s">
        <v>154</v>
      </c>
      <c r="B55" s="168"/>
      <c r="C55" s="168"/>
      <c r="D55" s="168"/>
      <c r="E55" s="168"/>
      <c r="F55" s="168"/>
      <c r="G55" s="168"/>
      <c r="H55" s="168"/>
      <c r="I55" s="168"/>
      <c r="J55" s="168"/>
      <c r="K55" s="168"/>
    </row>
    <row r="56" spans="1:11" s="16" customFormat="1" ht="13.8">
      <c r="A56" s="32">
        <v>4</v>
      </c>
      <c r="B56" s="33" t="s">
        <v>129</v>
      </c>
      <c r="C56" s="177"/>
      <c r="D56" s="177"/>
      <c r="E56" s="177"/>
      <c r="F56" s="177"/>
      <c r="G56" s="177"/>
      <c r="H56" s="177"/>
      <c r="I56" s="177"/>
      <c r="J56" s="177"/>
      <c r="K56" s="177"/>
    </row>
    <row r="57" spans="1:11">
      <c r="A57" s="11"/>
      <c r="B57" s="30"/>
      <c r="C57" s="10"/>
      <c r="D57" s="10"/>
      <c r="E57" s="10">
        <f t="shared" si="13"/>
        <v>0</v>
      </c>
      <c r="F57" s="10"/>
      <c r="G57" s="10"/>
      <c r="H57" s="10">
        <f t="shared" si="14"/>
        <v>0</v>
      </c>
      <c r="I57" s="10">
        <f t="shared" si="15"/>
        <v>0</v>
      </c>
      <c r="J57" s="10">
        <f t="shared" si="16"/>
        <v>0</v>
      </c>
      <c r="K57" s="10">
        <f t="shared" si="17"/>
        <v>0</v>
      </c>
    </row>
    <row r="58" spans="1:11" ht="19.8" customHeight="1">
      <c r="A58" s="178" t="s">
        <v>130</v>
      </c>
      <c r="B58" s="168"/>
      <c r="C58" s="168"/>
      <c r="D58" s="168"/>
      <c r="E58" s="168"/>
      <c r="F58" s="168"/>
      <c r="G58" s="168"/>
      <c r="H58" s="168"/>
      <c r="I58" s="168"/>
      <c r="J58" s="168"/>
      <c r="K58" s="168"/>
    </row>
    <row r="59" spans="1:11" ht="33" customHeight="1">
      <c r="A59" s="179" t="s">
        <v>106</v>
      </c>
      <c r="B59" s="180"/>
      <c r="C59" s="180"/>
      <c r="D59" s="180"/>
      <c r="E59" s="180"/>
      <c r="F59" s="180"/>
      <c r="G59" s="180"/>
      <c r="H59" s="180"/>
      <c r="I59" s="180"/>
      <c r="J59" s="180"/>
      <c r="K59" s="180"/>
    </row>
    <row r="60" spans="1:11" ht="78.599999999999994" customHeight="1">
      <c r="A60" s="175" t="s">
        <v>157</v>
      </c>
      <c r="B60" s="175"/>
      <c r="C60" s="175"/>
      <c r="D60" s="175"/>
      <c r="E60" s="175"/>
      <c r="F60" s="175"/>
      <c r="G60" s="175"/>
      <c r="H60" s="175"/>
      <c r="I60" s="175"/>
      <c r="J60" s="175"/>
      <c r="K60" s="175"/>
    </row>
    <row r="61" spans="1:11" ht="13.2" customHeight="1">
      <c r="A61" s="154" t="s">
        <v>107</v>
      </c>
      <c r="B61" s="154"/>
      <c r="C61" s="154"/>
      <c r="D61" s="154"/>
      <c r="E61" s="154"/>
      <c r="F61" s="154"/>
      <c r="G61" s="154"/>
      <c r="H61" s="154"/>
      <c r="I61" s="154"/>
      <c r="J61" s="154"/>
      <c r="K61" s="154"/>
    </row>
    <row r="62" spans="1:11">
      <c r="A62" s="175" t="s">
        <v>108</v>
      </c>
      <c r="B62" s="175"/>
      <c r="C62" s="175"/>
      <c r="D62" s="175"/>
      <c r="E62" s="175"/>
      <c r="F62" s="175"/>
      <c r="G62" s="175"/>
      <c r="H62" s="175"/>
      <c r="I62" s="175"/>
      <c r="J62" s="175"/>
      <c r="K62" s="175"/>
    </row>
    <row r="63" spans="1:11" ht="17.399999999999999" customHeight="1">
      <c r="A63" s="157" t="s">
        <v>38</v>
      </c>
      <c r="B63" s="157"/>
      <c r="C63" s="157"/>
      <c r="D63" s="157"/>
      <c r="E63" s="157"/>
      <c r="F63" s="157"/>
      <c r="G63" s="157"/>
      <c r="H63" s="157"/>
      <c r="I63" s="157"/>
      <c r="J63" s="157"/>
      <c r="K63" s="157"/>
    </row>
    <row r="64" spans="1:11" ht="28.2" customHeight="1">
      <c r="A64" s="168" t="s">
        <v>8</v>
      </c>
      <c r="B64" s="168" t="s">
        <v>9</v>
      </c>
      <c r="C64" s="158" t="s">
        <v>39</v>
      </c>
      <c r="D64" s="158"/>
      <c r="E64" s="158"/>
      <c r="F64" s="158" t="s">
        <v>40</v>
      </c>
      <c r="G64" s="158"/>
      <c r="H64" s="158"/>
      <c r="I64" s="159" t="s">
        <v>109</v>
      </c>
      <c r="J64" s="158"/>
      <c r="K64" s="158"/>
    </row>
    <row r="65" spans="1:11" s="8" customFormat="1" ht="20.399999999999999" customHeight="1">
      <c r="A65" s="168"/>
      <c r="B65" s="168"/>
      <c r="C65" s="7" t="s">
        <v>79</v>
      </c>
      <c r="D65" s="7" t="s">
        <v>80</v>
      </c>
      <c r="E65" s="7" t="s">
        <v>81</v>
      </c>
      <c r="F65" s="7" t="s">
        <v>79</v>
      </c>
      <c r="G65" s="7" t="s">
        <v>80</v>
      </c>
      <c r="H65" s="7" t="s">
        <v>81</v>
      </c>
      <c r="I65" s="7" t="s">
        <v>79</v>
      </c>
      <c r="J65" s="7" t="s">
        <v>80</v>
      </c>
      <c r="K65" s="7" t="s">
        <v>81</v>
      </c>
    </row>
    <row r="66" spans="1:11" ht="13.8">
      <c r="A66" s="11"/>
      <c r="B66" s="11" t="s">
        <v>41</v>
      </c>
      <c r="C66" s="10">
        <v>2559.54</v>
      </c>
      <c r="D66" s="10">
        <v>84.87</v>
      </c>
      <c r="E66" s="10">
        <f>C66+D66</f>
        <v>2644.41</v>
      </c>
      <c r="F66" s="10">
        <v>3406.17</v>
      </c>
      <c r="G66" s="10">
        <v>64.989999999999995</v>
      </c>
      <c r="H66" s="10">
        <f>F66+G66</f>
        <v>3471.16</v>
      </c>
      <c r="I66" s="18">
        <f>F66/C66*100-100</f>
        <v>33.077427975339333</v>
      </c>
      <c r="J66" s="18">
        <f>G66/D66*100-100</f>
        <v>-23.4240603275598</v>
      </c>
      <c r="K66" s="18">
        <f>H66/E66*100-100</f>
        <v>31.264062683169414</v>
      </c>
    </row>
    <row r="67" spans="1:11" ht="28.8" customHeight="1">
      <c r="A67" s="161" t="s">
        <v>110</v>
      </c>
      <c r="B67" s="161"/>
      <c r="C67" s="161"/>
      <c r="D67" s="161"/>
      <c r="E67" s="161"/>
      <c r="F67" s="161"/>
      <c r="G67" s="161"/>
      <c r="H67" s="161"/>
      <c r="I67" s="161"/>
      <c r="J67" s="161"/>
      <c r="K67" s="161"/>
    </row>
    <row r="68" spans="1:11" ht="41.4" customHeight="1">
      <c r="A68" s="162" t="s">
        <v>158</v>
      </c>
      <c r="B68" s="162"/>
      <c r="C68" s="162"/>
      <c r="D68" s="162"/>
      <c r="E68" s="162"/>
      <c r="F68" s="162"/>
      <c r="G68" s="162"/>
      <c r="H68" s="162"/>
      <c r="I68" s="162"/>
      <c r="J68" s="162"/>
      <c r="K68" s="162"/>
    </row>
    <row r="69" spans="1:11" ht="13.8">
      <c r="A69" s="11"/>
      <c r="B69" s="11" t="s">
        <v>13</v>
      </c>
      <c r="C69" s="11"/>
      <c r="D69" s="11"/>
      <c r="E69" s="11"/>
      <c r="F69" s="17"/>
      <c r="G69" s="17"/>
      <c r="H69" s="17"/>
      <c r="I69" s="17"/>
      <c r="J69" s="17"/>
      <c r="K69" s="17"/>
    </row>
    <row r="70" spans="1:11" ht="27.6">
      <c r="A70" s="51"/>
      <c r="B70" s="52" t="str">
        <f>B19</f>
        <v>Забезпечення виконання наданих законодавством повноважень</v>
      </c>
      <c r="C70" s="10">
        <v>2559.54</v>
      </c>
      <c r="D70" s="10"/>
      <c r="E70" s="10">
        <f>C70+D70</f>
        <v>2559.54</v>
      </c>
      <c r="F70" s="10">
        <v>3406.17</v>
      </c>
      <c r="G70" s="21"/>
      <c r="H70" s="20">
        <f>F70+G70</f>
        <v>3406.17</v>
      </c>
      <c r="I70" s="20">
        <f>F70/C70*100-100</f>
        <v>33.077427975339333</v>
      </c>
      <c r="J70" s="20"/>
      <c r="K70" s="20">
        <f>H70/E70*100-100</f>
        <v>33.077427975339333</v>
      </c>
    </row>
    <row r="71" spans="1:11" ht="47.4" customHeight="1">
      <c r="A71" s="11"/>
      <c r="B71" s="31" t="str">
        <f>B20</f>
        <v>Здійснення повноважень щодо володіння, користування та розпорядження  об’яєктами права комунальної власностіь</v>
      </c>
      <c r="C71" s="10"/>
      <c r="D71" s="10">
        <v>84.87</v>
      </c>
      <c r="E71" s="10">
        <f>C71+D71</f>
        <v>84.87</v>
      </c>
      <c r="F71" s="10"/>
      <c r="G71" s="21">
        <v>64.989999999999995</v>
      </c>
      <c r="H71" s="20">
        <f>F71+G71</f>
        <v>64.989999999999995</v>
      </c>
      <c r="I71" s="20"/>
      <c r="J71" s="20">
        <f>G71/D71*100-100</f>
        <v>-23.4240603275598</v>
      </c>
      <c r="K71" s="20">
        <f>H71/E71*100-100</f>
        <v>-23.4240603275598</v>
      </c>
    </row>
    <row r="72" spans="1:11" ht="30.6" customHeight="1">
      <c r="A72" s="160" t="s">
        <v>112</v>
      </c>
      <c r="B72" s="158"/>
      <c r="C72" s="158"/>
      <c r="D72" s="158"/>
      <c r="E72" s="158"/>
      <c r="F72" s="158"/>
      <c r="G72" s="158"/>
      <c r="H72" s="158"/>
      <c r="I72" s="158"/>
      <c r="J72" s="158"/>
      <c r="K72" s="158"/>
    </row>
    <row r="73" spans="1:11" ht="52.2" customHeight="1">
      <c r="A73" s="162" t="s">
        <v>158</v>
      </c>
      <c r="B73" s="162"/>
      <c r="C73" s="162"/>
      <c r="D73" s="162"/>
      <c r="E73" s="162"/>
      <c r="F73" s="162"/>
      <c r="G73" s="162"/>
      <c r="H73" s="162"/>
      <c r="I73" s="162"/>
      <c r="J73" s="162"/>
      <c r="K73" s="162"/>
    </row>
    <row r="74" spans="1:11" s="16" customFormat="1" ht="13.8">
      <c r="A74" s="14" t="s">
        <v>99</v>
      </c>
      <c r="B74" s="14" t="s">
        <v>100</v>
      </c>
      <c r="C74" s="10"/>
      <c r="D74" s="10"/>
      <c r="E74" s="10"/>
      <c r="F74" s="10"/>
      <c r="G74" s="10"/>
      <c r="H74" s="10"/>
      <c r="I74" s="18"/>
      <c r="J74" s="18"/>
      <c r="K74" s="18"/>
    </row>
    <row r="75" spans="1:11" ht="13.8">
      <c r="A75" s="11"/>
      <c r="B75" s="31" t="s">
        <v>105</v>
      </c>
      <c r="C75" s="10">
        <v>22</v>
      </c>
      <c r="D75" s="10"/>
      <c r="E75" s="10">
        <f t="shared" ref="E75:E86" si="23">C75+D75</f>
        <v>22</v>
      </c>
      <c r="F75" s="10">
        <v>22</v>
      </c>
      <c r="G75" s="10"/>
      <c r="H75" s="10">
        <f t="shared" ref="H75:H86" si="24">F75+G75</f>
        <v>22</v>
      </c>
      <c r="I75" s="18">
        <f>F75/C75*100-100</f>
        <v>0</v>
      </c>
      <c r="J75" s="20"/>
      <c r="K75" s="18">
        <f t="shared" ref="K75" si="25">H75/E75*100-100</f>
        <v>0</v>
      </c>
    </row>
    <row r="76" spans="1:11" ht="13.8">
      <c r="A76" s="51"/>
      <c r="B76" s="52" t="s">
        <v>155</v>
      </c>
      <c r="C76" s="10"/>
      <c r="D76" s="10">
        <v>178.9</v>
      </c>
      <c r="E76" s="10">
        <f t="shared" ref="E76" si="26">C76+D76</f>
        <v>178.9</v>
      </c>
      <c r="F76" s="10"/>
      <c r="G76" s="10">
        <v>178.9</v>
      </c>
      <c r="H76" s="10">
        <f t="shared" ref="H76" si="27">F76+G76</f>
        <v>178.9</v>
      </c>
      <c r="I76" s="18"/>
      <c r="J76" s="20">
        <f>G76/D76*100-100</f>
        <v>0</v>
      </c>
      <c r="K76" s="18">
        <f t="shared" ref="K76" si="28">H76/E76*100-100</f>
        <v>0</v>
      </c>
    </row>
    <row r="77" spans="1:11" s="16" customFormat="1" ht="13.8">
      <c r="A77" s="14" t="s">
        <v>101</v>
      </c>
      <c r="B77" s="14" t="s">
        <v>102</v>
      </c>
      <c r="C77" s="22"/>
      <c r="D77" s="22"/>
      <c r="E77" s="22"/>
      <c r="F77" s="22"/>
      <c r="G77" s="22"/>
      <c r="H77" s="22"/>
      <c r="I77" s="18"/>
      <c r="J77" s="20"/>
      <c r="K77" s="18"/>
    </row>
    <row r="78" spans="1:11" ht="26.4">
      <c r="A78" s="11"/>
      <c r="B78" s="51" t="s">
        <v>148</v>
      </c>
      <c r="C78" s="10">
        <v>831</v>
      </c>
      <c r="D78" s="10"/>
      <c r="E78" s="10">
        <f t="shared" si="23"/>
        <v>831</v>
      </c>
      <c r="F78" s="10">
        <v>807</v>
      </c>
      <c r="G78" s="10"/>
      <c r="H78" s="10">
        <f t="shared" si="24"/>
        <v>807</v>
      </c>
      <c r="I78" s="18">
        <f t="shared" ref="I78:I84" si="29">F78/C78*100-100</f>
        <v>-2.8880866425992764</v>
      </c>
      <c r="J78" s="20"/>
      <c r="K78" s="18">
        <f t="shared" ref="K78:K84" si="30">H78/E78*100-100</f>
        <v>-2.8880866425992764</v>
      </c>
    </row>
    <row r="79" spans="1:11" ht="26.4">
      <c r="A79" s="11"/>
      <c r="B79" s="51" t="s">
        <v>149</v>
      </c>
      <c r="C79" s="10">
        <v>129</v>
      </c>
      <c r="D79" s="10"/>
      <c r="E79" s="10">
        <f t="shared" si="23"/>
        <v>129</v>
      </c>
      <c r="F79" s="10">
        <v>121</v>
      </c>
      <c r="G79" s="10"/>
      <c r="H79" s="10">
        <f t="shared" si="24"/>
        <v>121</v>
      </c>
      <c r="I79" s="18">
        <f t="shared" si="29"/>
        <v>-6.201550387596896</v>
      </c>
      <c r="J79" s="20"/>
      <c r="K79" s="18">
        <f t="shared" si="30"/>
        <v>-6.201550387596896</v>
      </c>
    </row>
    <row r="80" spans="1:11">
      <c r="A80" s="11"/>
      <c r="B80" s="51" t="s">
        <v>156</v>
      </c>
      <c r="C80" s="10"/>
      <c r="D80" s="10">
        <v>4</v>
      </c>
      <c r="E80" s="10">
        <f t="shared" si="23"/>
        <v>4</v>
      </c>
      <c r="F80" s="10"/>
      <c r="G80" s="10">
        <v>3</v>
      </c>
      <c r="H80" s="10">
        <f t="shared" si="24"/>
        <v>3</v>
      </c>
      <c r="I80" s="18"/>
      <c r="J80" s="20">
        <f t="shared" ref="J80" si="31">G80/D80*100-100</f>
        <v>-25</v>
      </c>
      <c r="K80" s="18">
        <f t="shared" si="30"/>
        <v>-25</v>
      </c>
    </row>
    <row r="81" spans="1:11" s="16" customFormat="1" ht="13.8">
      <c r="A81" s="14" t="s">
        <v>103</v>
      </c>
      <c r="B81" s="14" t="s">
        <v>104</v>
      </c>
      <c r="C81" s="22"/>
      <c r="D81" s="22"/>
      <c r="E81" s="22"/>
      <c r="F81" s="22"/>
      <c r="G81" s="22"/>
      <c r="H81" s="22"/>
      <c r="I81" s="18"/>
      <c r="J81" s="20"/>
      <c r="K81" s="18"/>
    </row>
    <row r="82" spans="1:11" ht="41.4">
      <c r="A82" s="11"/>
      <c r="B82" s="52" t="s">
        <v>151</v>
      </c>
      <c r="C82" s="10">
        <v>38</v>
      </c>
      <c r="D82" s="10"/>
      <c r="E82" s="10">
        <f t="shared" si="23"/>
        <v>38</v>
      </c>
      <c r="F82" s="10">
        <v>37</v>
      </c>
      <c r="G82" s="10"/>
      <c r="H82" s="10">
        <f t="shared" si="24"/>
        <v>37</v>
      </c>
      <c r="I82" s="18">
        <f t="shared" si="29"/>
        <v>-2.6315789473684248</v>
      </c>
      <c r="J82" s="20"/>
      <c r="K82" s="18">
        <f t="shared" si="30"/>
        <v>-2.6315789473684248</v>
      </c>
    </row>
    <row r="83" spans="1:11" ht="26.4">
      <c r="A83" s="51"/>
      <c r="B83" s="51" t="s">
        <v>152</v>
      </c>
      <c r="C83" s="10">
        <v>6</v>
      </c>
      <c r="D83" s="10"/>
      <c r="E83" s="10">
        <f t="shared" ref="E83" si="32">C83+D83</f>
        <v>6</v>
      </c>
      <c r="F83" s="10">
        <v>6</v>
      </c>
      <c r="G83" s="10"/>
      <c r="H83" s="10">
        <f t="shared" ref="H83" si="33">F83+G83</f>
        <v>6</v>
      </c>
      <c r="I83" s="18">
        <f t="shared" ref="I83" si="34">F83/C83*100-100</f>
        <v>0</v>
      </c>
      <c r="J83" s="20"/>
      <c r="K83" s="18">
        <f t="shared" ref="K83" si="35">H83/E83*100-100</f>
        <v>0</v>
      </c>
    </row>
    <row r="84" spans="1:11" ht="26.4">
      <c r="A84" s="11"/>
      <c r="B84" s="51" t="s">
        <v>153</v>
      </c>
      <c r="C84" s="10">
        <v>116.34</v>
      </c>
      <c r="D84" s="10"/>
      <c r="E84" s="10">
        <f t="shared" si="23"/>
        <v>116.34</v>
      </c>
      <c r="F84" s="10">
        <v>154.83000000000001</v>
      </c>
      <c r="G84" s="10"/>
      <c r="H84" s="10">
        <f t="shared" si="24"/>
        <v>154.83000000000001</v>
      </c>
      <c r="I84" s="18">
        <f t="shared" si="29"/>
        <v>33.084063950489963</v>
      </c>
      <c r="J84" s="20"/>
      <c r="K84" s="18">
        <f t="shared" si="30"/>
        <v>33.084063950489963</v>
      </c>
    </row>
    <row r="85" spans="1:11" ht="13.8">
      <c r="A85" s="32">
        <v>4</v>
      </c>
      <c r="B85" s="33" t="s">
        <v>129</v>
      </c>
      <c r="C85" s="10"/>
      <c r="D85" s="10"/>
      <c r="E85" s="10">
        <f t="shared" si="23"/>
        <v>0</v>
      </c>
      <c r="F85" s="10"/>
      <c r="G85" s="10"/>
      <c r="H85" s="10"/>
      <c r="I85" s="18"/>
      <c r="J85" s="20"/>
      <c r="K85" s="18"/>
    </row>
    <row r="86" spans="1:11">
      <c r="A86" s="30"/>
      <c r="B86" s="41"/>
      <c r="C86" s="10"/>
      <c r="D86" s="10"/>
      <c r="E86" s="10">
        <f t="shared" si="23"/>
        <v>0</v>
      </c>
      <c r="F86" s="10"/>
      <c r="G86" s="10"/>
      <c r="H86" s="10">
        <f t="shared" si="24"/>
        <v>0</v>
      </c>
      <c r="I86" s="18"/>
      <c r="J86" s="20"/>
      <c r="K86" s="18"/>
    </row>
    <row r="87" spans="1:11" ht="17.399999999999999" customHeight="1">
      <c r="A87" s="160" t="s">
        <v>111</v>
      </c>
      <c r="B87" s="160"/>
      <c r="C87" s="160"/>
      <c r="D87" s="160"/>
      <c r="E87" s="160"/>
      <c r="F87" s="160"/>
      <c r="G87" s="160"/>
      <c r="H87" s="160"/>
      <c r="I87" s="160"/>
      <c r="J87" s="160"/>
      <c r="K87" s="160"/>
    </row>
    <row r="88" spans="1:11" ht="28.8" customHeight="1">
      <c r="A88" s="163" t="s">
        <v>159</v>
      </c>
      <c r="B88" s="163"/>
      <c r="C88" s="163"/>
      <c r="D88" s="163"/>
      <c r="E88" s="163"/>
      <c r="F88" s="163"/>
      <c r="G88" s="163"/>
      <c r="H88" s="163"/>
      <c r="I88" s="163"/>
      <c r="J88" s="163"/>
      <c r="K88" s="163"/>
    </row>
    <row r="89" spans="1:11" ht="13.8" customHeight="1">
      <c r="A89" s="164" t="s">
        <v>113</v>
      </c>
      <c r="B89" s="164"/>
      <c r="C89" s="164"/>
      <c r="D89" s="164"/>
      <c r="E89" s="164"/>
      <c r="F89" s="164"/>
      <c r="G89" s="164"/>
      <c r="H89" s="164"/>
      <c r="I89" s="164"/>
      <c r="J89" s="164"/>
      <c r="K89" s="164"/>
    </row>
    <row r="90" spans="1:11" ht="13.2" customHeight="1">
      <c r="A90" s="165" t="s">
        <v>114</v>
      </c>
      <c r="B90" s="165"/>
      <c r="C90" s="165"/>
      <c r="D90" s="165"/>
      <c r="E90" s="165"/>
      <c r="F90" s="165"/>
      <c r="G90" s="165"/>
      <c r="H90" s="165"/>
      <c r="I90" s="165"/>
      <c r="J90" s="165"/>
      <c r="K90" s="165"/>
    </row>
    <row r="91" spans="1:11" ht="15" customHeight="1">
      <c r="A91" s="157" t="s">
        <v>42</v>
      </c>
      <c r="B91" s="157"/>
      <c r="C91" s="157"/>
      <c r="D91" s="157"/>
      <c r="E91" s="157"/>
      <c r="F91" s="157"/>
      <c r="G91" s="157"/>
      <c r="H91" s="157"/>
      <c r="I91" s="157"/>
      <c r="J91" s="157"/>
      <c r="K91" s="157"/>
    </row>
    <row r="92" spans="1:11" s="40" customFormat="1" ht="61.2">
      <c r="A92" s="39" t="s">
        <v>134</v>
      </c>
      <c r="B92" s="39" t="s">
        <v>135</v>
      </c>
      <c r="C92" s="7" t="s">
        <v>115</v>
      </c>
      <c r="D92" s="7" t="s">
        <v>116</v>
      </c>
      <c r="E92" s="7" t="s">
        <v>117</v>
      </c>
      <c r="F92" s="7" t="s">
        <v>96</v>
      </c>
      <c r="G92" s="7" t="s">
        <v>118</v>
      </c>
      <c r="H92" s="7" t="s">
        <v>119</v>
      </c>
    </row>
    <row r="93" spans="1:11" ht="13.8">
      <c r="A93" s="11" t="s">
        <v>6</v>
      </c>
      <c r="B93" s="11" t="s">
        <v>19</v>
      </c>
      <c r="C93" s="11" t="s">
        <v>29</v>
      </c>
      <c r="D93" s="11" t="s">
        <v>37</v>
      </c>
      <c r="E93" s="11" t="s">
        <v>36</v>
      </c>
      <c r="F93" s="11" t="s">
        <v>44</v>
      </c>
      <c r="G93" s="11" t="s">
        <v>35</v>
      </c>
      <c r="H93" s="11" t="s">
        <v>45</v>
      </c>
    </row>
    <row r="94" spans="1:11" ht="13.8">
      <c r="A94" s="11" t="s">
        <v>46</v>
      </c>
      <c r="B94" s="11" t="s">
        <v>47</v>
      </c>
      <c r="C94" s="11" t="s">
        <v>12</v>
      </c>
      <c r="D94" s="11"/>
      <c r="E94" s="11"/>
      <c r="F94" s="11"/>
      <c r="G94" s="11" t="s">
        <v>12</v>
      </c>
      <c r="H94" s="11" t="s">
        <v>12</v>
      </c>
    </row>
    <row r="95" spans="1:11" ht="13.8">
      <c r="A95" s="11"/>
      <c r="B95" s="11" t="s">
        <v>48</v>
      </c>
      <c r="C95" s="11" t="s">
        <v>12</v>
      </c>
      <c r="D95" s="11"/>
      <c r="E95" s="11"/>
      <c r="F95" s="11"/>
      <c r="G95" s="11" t="s">
        <v>12</v>
      </c>
      <c r="H95" s="11" t="s">
        <v>12</v>
      </c>
    </row>
    <row r="96" spans="1:11" ht="27.6">
      <c r="A96" s="11"/>
      <c r="B96" s="11" t="s">
        <v>49</v>
      </c>
      <c r="C96" s="11" t="s">
        <v>12</v>
      </c>
      <c r="D96" s="11"/>
      <c r="E96" s="11"/>
      <c r="F96" s="11"/>
      <c r="G96" s="11" t="s">
        <v>12</v>
      </c>
      <c r="H96" s="11" t="s">
        <v>12</v>
      </c>
    </row>
    <row r="97" spans="1:11" ht="13.8">
      <c r="A97" s="11"/>
      <c r="B97" s="11" t="s">
        <v>50</v>
      </c>
      <c r="C97" s="11" t="s">
        <v>12</v>
      </c>
      <c r="D97" s="11"/>
      <c r="E97" s="11"/>
      <c r="F97" s="11"/>
      <c r="G97" s="11" t="s">
        <v>12</v>
      </c>
      <c r="H97" s="11" t="s">
        <v>12</v>
      </c>
    </row>
    <row r="98" spans="1:11" ht="13.8">
      <c r="A98" s="11"/>
      <c r="B98" s="11" t="s">
        <v>51</v>
      </c>
      <c r="C98" s="11" t="s">
        <v>12</v>
      </c>
      <c r="D98" s="11"/>
      <c r="E98" s="11"/>
      <c r="F98" s="11"/>
      <c r="G98" s="11" t="s">
        <v>12</v>
      </c>
      <c r="H98" s="11" t="s">
        <v>12</v>
      </c>
    </row>
    <row r="99" spans="1:11">
      <c r="A99" s="168" t="s">
        <v>52</v>
      </c>
      <c r="B99" s="168"/>
      <c r="C99" s="168"/>
      <c r="D99" s="168"/>
      <c r="E99" s="168"/>
      <c r="F99" s="168"/>
      <c r="G99" s="168"/>
      <c r="H99" s="168"/>
    </row>
    <row r="100" spans="1:11" ht="13.8">
      <c r="A100" s="11" t="s">
        <v>19</v>
      </c>
      <c r="B100" s="11" t="s">
        <v>53</v>
      </c>
      <c r="C100" s="11" t="s">
        <v>12</v>
      </c>
      <c r="D100" s="11"/>
      <c r="E100" s="11"/>
      <c r="F100" s="11"/>
      <c r="G100" s="11" t="s">
        <v>12</v>
      </c>
      <c r="H100" s="11" t="s">
        <v>12</v>
      </c>
    </row>
    <row r="101" spans="1:11">
      <c r="A101" s="168" t="s">
        <v>54</v>
      </c>
      <c r="B101" s="168"/>
      <c r="C101" s="168"/>
      <c r="D101" s="168"/>
      <c r="E101" s="168"/>
      <c r="F101" s="168"/>
      <c r="G101" s="168"/>
      <c r="H101" s="168"/>
    </row>
    <row r="102" spans="1:11">
      <c r="A102" s="168" t="s">
        <v>55</v>
      </c>
      <c r="B102" s="168"/>
      <c r="C102" s="168"/>
      <c r="D102" s="168"/>
      <c r="E102" s="168"/>
      <c r="F102" s="168"/>
      <c r="G102" s="168"/>
      <c r="H102" s="168"/>
    </row>
    <row r="103" spans="1:11" ht="13.8">
      <c r="A103" s="11" t="s">
        <v>21</v>
      </c>
      <c r="B103" s="11" t="s">
        <v>56</v>
      </c>
      <c r="C103" s="11"/>
      <c r="D103" s="11"/>
      <c r="E103" s="11"/>
      <c r="F103" s="11"/>
      <c r="G103" s="11"/>
      <c r="H103" s="11"/>
    </row>
    <row r="104" spans="1:11" ht="13.8">
      <c r="A104" s="11"/>
      <c r="B104" s="11" t="s">
        <v>57</v>
      </c>
      <c r="C104" s="11"/>
      <c r="D104" s="11"/>
      <c r="E104" s="11"/>
      <c r="F104" s="11"/>
      <c r="G104" s="11"/>
      <c r="H104" s="11"/>
    </row>
    <row r="105" spans="1:11" ht="13.8" thickBot="1">
      <c r="A105" s="169" t="s">
        <v>58</v>
      </c>
      <c r="B105" s="170"/>
      <c r="C105" s="170"/>
      <c r="D105" s="170"/>
      <c r="E105" s="170"/>
      <c r="F105" s="170"/>
      <c r="G105" s="170"/>
      <c r="H105" s="171"/>
    </row>
    <row r="106" spans="1:11" ht="27.6">
      <c r="A106" s="11"/>
      <c r="B106" s="11" t="s">
        <v>59</v>
      </c>
      <c r="C106" s="11"/>
      <c r="D106" s="11"/>
      <c r="E106" s="11"/>
      <c r="F106" s="11"/>
      <c r="G106" s="11"/>
      <c r="H106" s="11"/>
    </row>
    <row r="107" spans="1:11" ht="27.6">
      <c r="A107" s="11"/>
      <c r="B107" s="11" t="s">
        <v>60</v>
      </c>
      <c r="C107" s="11"/>
      <c r="D107" s="11"/>
      <c r="E107" s="11"/>
      <c r="F107" s="11"/>
      <c r="G107" s="11"/>
      <c r="H107" s="11"/>
    </row>
    <row r="108" spans="1:11" ht="27.6">
      <c r="A108" s="11" t="s">
        <v>22</v>
      </c>
      <c r="B108" s="11" t="s">
        <v>61</v>
      </c>
      <c r="C108" s="11" t="s">
        <v>12</v>
      </c>
      <c r="D108" s="11"/>
      <c r="E108" s="11"/>
      <c r="F108" s="11"/>
      <c r="G108" s="11" t="s">
        <v>12</v>
      </c>
      <c r="H108" s="11" t="s">
        <v>12</v>
      </c>
    </row>
    <row r="109" spans="1:11" ht="22.8" customHeight="1">
      <c r="A109" s="166" t="s">
        <v>120</v>
      </c>
      <c r="B109" s="166"/>
      <c r="C109" s="166"/>
      <c r="D109" s="166"/>
      <c r="E109" s="166"/>
      <c r="F109" s="166"/>
      <c r="G109" s="166"/>
      <c r="H109" s="166"/>
      <c r="I109" s="166"/>
      <c r="J109" s="166"/>
      <c r="K109" s="166"/>
    </row>
    <row r="110" spans="1:11" ht="17.399999999999999" customHeight="1">
      <c r="A110" s="167" t="s">
        <v>160</v>
      </c>
      <c r="B110" s="167"/>
      <c r="C110" s="167"/>
      <c r="D110" s="167"/>
      <c r="E110" s="167"/>
      <c r="F110" s="167"/>
      <c r="G110" s="167"/>
      <c r="H110" s="167"/>
      <c r="I110" s="167"/>
      <c r="J110" s="167"/>
      <c r="K110" s="167"/>
    </row>
    <row r="111" spans="1:11" ht="18" customHeight="1">
      <c r="A111" s="167" t="s">
        <v>121</v>
      </c>
      <c r="B111" s="172"/>
      <c r="C111" s="172"/>
      <c r="D111" s="172"/>
      <c r="E111" s="172"/>
      <c r="F111" s="172"/>
      <c r="G111" s="172"/>
      <c r="H111" s="172"/>
      <c r="I111" s="172"/>
      <c r="J111" s="172"/>
      <c r="K111" s="172"/>
    </row>
    <row r="112" spans="1:11" ht="31.8" customHeight="1">
      <c r="A112" s="173" t="s">
        <v>161</v>
      </c>
      <c r="B112" s="174"/>
      <c r="C112" s="174"/>
      <c r="D112" s="174"/>
      <c r="E112" s="174"/>
      <c r="F112" s="174"/>
      <c r="G112" s="174"/>
      <c r="H112" s="174"/>
      <c r="I112" s="174"/>
      <c r="J112" s="174"/>
      <c r="K112" s="174"/>
    </row>
    <row r="113" spans="1:11" ht="19.2" customHeight="1">
      <c r="A113" s="167" t="s">
        <v>162</v>
      </c>
      <c r="B113" s="167"/>
      <c r="C113" s="167"/>
      <c r="D113" s="167"/>
      <c r="E113" s="167"/>
      <c r="F113" s="167"/>
      <c r="G113" s="167"/>
      <c r="H113" s="167"/>
      <c r="I113" s="167"/>
      <c r="J113" s="167"/>
      <c r="K113" s="167"/>
    </row>
    <row r="114" spans="1:11" ht="34.799999999999997" customHeight="1">
      <c r="A114" s="167" t="s">
        <v>163</v>
      </c>
      <c r="B114" s="167"/>
      <c r="C114" s="167"/>
      <c r="D114" s="167"/>
      <c r="E114" s="167"/>
      <c r="F114" s="167"/>
      <c r="G114" s="167"/>
      <c r="H114" s="167"/>
      <c r="I114" s="167"/>
      <c r="J114" s="167"/>
      <c r="K114" s="167"/>
    </row>
    <row r="115" spans="1:11" ht="21" customHeight="1">
      <c r="A115" s="167" t="s">
        <v>132</v>
      </c>
      <c r="B115" s="167"/>
      <c r="C115" s="167"/>
      <c r="D115" s="167"/>
      <c r="E115" s="167"/>
      <c r="F115" s="167"/>
      <c r="G115" s="167"/>
      <c r="H115" s="167"/>
      <c r="I115" s="167"/>
      <c r="J115" s="167"/>
      <c r="K115" s="167"/>
    </row>
    <row r="116" spans="1:11" ht="40.200000000000003" customHeight="1">
      <c r="A116" s="50"/>
      <c r="B116" s="50"/>
      <c r="C116" s="50"/>
      <c r="D116" s="50"/>
      <c r="E116" s="50"/>
      <c r="F116" s="50"/>
      <c r="G116" s="50"/>
      <c r="H116" s="50"/>
      <c r="I116" s="50"/>
      <c r="J116" s="50"/>
      <c r="K116" s="50"/>
    </row>
    <row r="117" spans="1:11" ht="15.6">
      <c r="B117" s="24" t="s">
        <v>133</v>
      </c>
      <c r="C117" s="24"/>
      <c r="D117" s="24"/>
      <c r="E117" s="147" t="s">
        <v>164</v>
      </c>
      <c r="F117" s="147"/>
      <c r="G117" s="147"/>
    </row>
  </sheetData>
  <mergeCells count="73">
    <mergeCell ref="I42:K42"/>
    <mergeCell ref="A45:K45"/>
    <mergeCell ref="C46:E46"/>
    <mergeCell ref="F46:H46"/>
    <mergeCell ref="I46:K46"/>
    <mergeCell ref="A60:K60"/>
    <mergeCell ref="A59:K59"/>
    <mergeCell ref="A13:A14"/>
    <mergeCell ref="B13:B14"/>
    <mergeCell ref="C13:E13"/>
    <mergeCell ref="F13:H13"/>
    <mergeCell ref="I13:K13"/>
    <mergeCell ref="A27:E27"/>
    <mergeCell ref="A34:E34"/>
    <mergeCell ref="A40:A41"/>
    <mergeCell ref="B40:B41"/>
    <mergeCell ref="C40:E40"/>
    <mergeCell ref="F40:H40"/>
    <mergeCell ref="I40:K40"/>
    <mergeCell ref="C42:E42"/>
    <mergeCell ref="F42:H42"/>
    <mergeCell ref="A50:K50"/>
    <mergeCell ref="C51:E51"/>
    <mergeCell ref="F51:H51"/>
    <mergeCell ref="I51:K51"/>
    <mergeCell ref="A58:K58"/>
    <mergeCell ref="C56:E56"/>
    <mergeCell ref="F56:H56"/>
    <mergeCell ref="I56:K56"/>
    <mergeCell ref="A55:K55"/>
    <mergeCell ref="A62:K62"/>
    <mergeCell ref="A64:A65"/>
    <mergeCell ref="B64:B65"/>
    <mergeCell ref="C64:E64"/>
    <mergeCell ref="A63:K63"/>
    <mergeCell ref="A111:K111"/>
    <mergeCell ref="A112:K112"/>
    <mergeCell ref="A113:K113"/>
    <mergeCell ref="A114:K114"/>
    <mergeCell ref="A115:K115"/>
    <mergeCell ref="A109:K109"/>
    <mergeCell ref="A110:K110"/>
    <mergeCell ref="A99:H99"/>
    <mergeCell ref="A101:H101"/>
    <mergeCell ref="A102:H102"/>
    <mergeCell ref="A105:H105"/>
    <mergeCell ref="A91:K91"/>
    <mergeCell ref="F64:H64"/>
    <mergeCell ref="I64:K64"/>
    <mergeCell ref="A72:K72"/>
    <mergeCell ref="A67:K67"/>
    <mergeCell ref="A68:K68"/>
    <mergeCell ref="A73:K73"/>
    <mergeCell ref="A87:K87"/>
    <mergeCell ref="A88:K88"/>
    <mergeCell ref="A89:K89"/>
    <mergeCell ref="A90:K90"/>
    <mergeCell ref="E117:G117"/>
    <mergeCell ref="H1:K1"/>
    <mergeCell ref="H2:K2"/>
    <mergeCell ref="A3:K3"/>
    <mergeCell ref="D4:K4"/>
    <mergeCell ref="D5:K5"/>
    <mergeCell ref="D6:K6"/>
    <mergeCell ref="D7:K7"/>
    <mergeCell ref="D8:K8"/>
    <mergeCell ref="C10:K10"/>
    <mergeCell ref="B11:K11"/>
    <mergeCell ref="A61:K61"/>
    <mergeCell ref="A12:K12"/>
    <mergeCell ref="A17:K17"/>
    <mergeCell ref="A21:K21"/>
    <mergeCell ref="A39:K39"/>
  </mergeCells>
  <pageMargins left="0.7" right="0.7" top="0.75" bottom="0.75" header="0.3" footer="0.3"/>
  <pageSetup paperSize="9" scale="74" orientation="landscape" verticalDpi="0" r:id="rId1"/>
  <rowBreaks count="3" manualBreakCount="3">
    <brk id="33" max="16383" man="1"/>
    <brk id="62" max="16383" man="1"/>
    <brk id="90" max="16383" man="1"/>
  </rowBreaks>
</worksheet>
</file>

<file path=xl/worksheets/sheet2.xml><?xml version="1.0" encoding="utf-8"?>
<worksheet xmlns="http://schemas.openxmlformats.org/spreadsheetml/2006/main" xmlns:r="http://schemas.openxmlformats.org/officeDocument/2006/relationships">
  <dimension ref="A1:K125"/>
  <sheetViews>
    <sheetView view="pageBreakPreview" topLeftCell="A88" zoomScale="85" zoomScaleNormal="85" zoomScaleSheetLayoutView="85" workbookViewId="0">
      <selection activeCell="A95" sqref="A95:K95"/>
    </sheetView>
  </sheetViews>
  <sheetFormatPr defaultColWidth="34" defaultRowHeight="13.2"/>
  <cols>
    <col min="1" max="1" width="5.5546875" style="3" customWidth="1"/>
    <col min="2" max="2" width="34" style="3"/>
    <col min="3" max="3" width="10.6640625" style="3" customWidth="1"/>
    <col min="4" max="6" width="9.44140625" style="3" customWidth="1"/>
    <col min="7" max="7" width="9.21875" style="3" customWidth="1"/>
    <col min="8" max="10" width="9.44140625" style="3" customWidth="1"/>
    <col min="11" max="11" width="9.33203125" style="3" customWidth="1"/>
    <col min="12" max="16384" width="34" style="3"/>
  </cols>
  <sheetData>
    <row r="1" spans="1:11">
      <c r="H1" s="148" t="s">
        <v>62</v>
      </c>
      <c r="I1" s="148"/>
      <c r="J1" s="148"/>
      <c r="K1" s="148"/>
    </row>
    <row r="2" spans="1:11" ht="29.4" customHeight="1">
      <c r="H2" s="148" t="s">
        <v>63</v>
      </c>
      <c r="I2" s="148"/>
      <c r="J2" s="148"/>
      <c r="K2" s="148"/>
    </row>
    <row r="3" spans="1:11" ht="17.399999999999999">
      <c r="A3" s="149" t="s">
        <v>64</v>
      </c>
      <c r="B3" s="149"/>
      <c r="C3" s="149"/>
      <c r="D3" s="149"/>
      <c r="E3" s="149"/>
      <c r="F3" s="149"/>
      <c r="G3" s="149"/>
      <c r="H3" s="149"/>
      <c r="I3" s="149"/>
      <c r="J3" s="149"/>
      <c r="K3" s="149"/>
    </row>
    <row r="4" spans="1:11" ht="34.799999999999997" customHeight="1">
      <c r="A4" s="1" t="s">
        <v>65</v>
      </c>
      <c r="B4" s="48">
        <v>1200000</v>
      </c>
      <c r="C4" s="48"/>
      <c r="D4" s="150" t="s">
        <v>142</v>
      </c>
      <c r="E4" s="150"/>
      <c r="F4" s="150"/>
      <c r="G4" s="150"/>
      <c r="H4" s="150"/>
      <c r="I4" s="150"/>
      <c r="J4" s="150"/>
      <c r="K4" s="150"/>
    </row>
    <row r="5" spans="1:11" ht="18" customHeight="1">
      <c r="A5" s="2"/>
      <c r="B5" s="2" t="s">
        <v>66</v>
      </c>
      <c r="C5" s="2"/>
      <c r="D5" s="151" t="s">
        <v>67</v>
      </c>
      <c r="E5" s="151"/>
      <c r="F5" s="151"/>
      <c r="G5" s="151"/>
      <c r="H5" s="151"/>
      <c r="I5" s="151"/>
      <c r="J5" s="151"/>
      <c r="K5" s="151"/>
    </row>
    <row r="6" spans="1:11" ht="35.4" customHeight="1">
      <c r="A6" s="1" t="s">
        <v>68</v>
      </c>
      <c r="B6" s="48">
        <v>1210000</v>
      </c>
      <c r="C6" s="48"/>
      <c r="D6" s="150" t="s">
        <v>142</v>
      </c>
      <c r="E6" s="150"/>
      <c r="F6" s="150"/>
      <c r="G6" s="150"/>
      <c r="H6" s="150"/>
      <c r="I6" s="150"/>
      <c r="J6" s="150"/>
      <c r="K6" s="150"/>
    </row>
    <row r="7" spans="1:11" ht="18" customHeight="1">
      <c r="B7" s="2" t="s">
        <v>66</v>
      </c>
      <c r="D7" s="151" t="s">
        <v>69</v>
      </c>
      <c r="E7" s="151"/>
      <c r="F7" s="151"/>
      <c r="G7" s="151"/>
      <c r="H7" s="151"/>
      <c r="I7" s="151"/>
      <c r="J7" s="151"/>
      <c r="K7" s="151"/>
    </row>
    <row r="8" spans="1:11" s="1" customFormat="1" ht="36" customHeight="1">
      <c r="A8" s="1" t="s">
        <v>70</v>
      </c>
      <c r="B8" s="38">
        <v>1210180</v>
      </c>
      <c r="C8" s="25" t="s">
        <v>126</v>
      </c>
      <c r="D8" s="149" t="s">
        <v>122</v>
      </c>
      <c r="E8" s="149"/>
      <c r="F8" s="149"/>
      <c r="G8" s="149"/>
      <c r="H8" s="149"/>
      <c r="I8" s="149"/>
      <c r="J8" s="149"/>
      <c r="K8" s="149"/>
    </row>
    <row r="9" spans="1:11" s="2" customFormat="1" ht="18">
      <c r="A9" s="1"/>
      <c r="B9" s="2" t="s">
        <v>66</v>
      </c>
      <c r="C9" s="5" t="s">
        <v>73</v>
      </c>
    </row>
    <row r="10" spans="1:11" s="2" customFormat="1" ht="68.400000000000006" customHeight="1">
      <c r="A10" s="1" t="s">
        <v>74</v>
      </c>
      <c r="B10" s="1" t="s">
        <v>75</v>
      </c>
      <c r="C10" s="152" t="s">
        <v>165</v>
      </c>
      <c r="D10" s="152"/>
      <c r="E10" s="152"/>
      <c r="F10" s="152"/>
      <c r="G10" s="152"/>
      <c r="H10" s="152"/>
      <c r="I10" s="152"/>
      <c r="J10" s="152"/>
      <c r="K10" s="152"/>
    </row>
    <row r="11" spans="1:11" s="2" customFormat="1" ht="16.8" customHeight="1">
      <c r="A11" s="1" t="s">
        <v>76</v>
      </c>
      <c r="B11" s="153" t="s">
        <v>77</v>
      </c>
      <c r="C11" s="153"/>
      <c r="D11" s="153"/>
      <c r="E11" s="153"/>
      <c r="F11" s="153"/>
      <c r="G11" s="153"/>
      <c r="H11" s="153"/>
      <c r="I11" s="153"/>
      <c r="J11" s="153"/>
      <c r="K11" s="153"/>
    </row>
    <row r="12" spans="1:11" ht="18" customHeight="1">
      <c r="A12" s="155" t="s">
        <v>78</v>
      </c>
      <c r="B12" s="156"/>
      <c r="C12" s="156"/>
      <c r="D12" s="156"/>
      <c r="E12" s="156"/>
      <c r="F12" s="156"/>
      <c r="G12" s="156"/>
      <c r="H12" s="156"/>
      <c r="I12" s="156"/>
      <c r="J12" s="156"/>
      <c r="K12" s="156"/>
    </row>
    <row r="13" spans="1:11" ht="16.8" customHeight="1">
      <c r="A13" s="168" t="s">
        <v>0</v>
      </c>
      <c r="B13" s="168" t="s">
        <v>1</v>
      </c>
      <c r="C13" s="158" t="s">
        <v>2</v>
      </c>
      <c r="D13" s="158"/>
      <c r="E13" s="158"/>
      <c r="F13" s="158" t="s">
        <v>3</v>
      </c>
      <c r="G13" s="158"/>
      <c r="H13" s="158"/>
      <c r="I13" s="158" t="s">
        <v>4</v>
      </c>
      <c r="J13" s="158"/>
      <c r="K13" s="158"/>
    </row>
    <row r="14" spans="1:11" ht="20.399999999999999">
      <c r="A14" s="168"/>
      <c r="B14" s="168"/>
      <c r="C14" s="7" t="s">
        <v>79</v>
      </c>
      <c r="D14" s="7" t="s">
        <v>80</v>
      </c>
      <c r="E14" s="7" t="s">
        <v>81</v>
      </c>
      <c r="F14" s="7" t="s">
        <v>79</v>
      </c>
      <c r="G14" s="7" t="s">
        <v>82</v>
      </c>
      <c r="H14" s="7" t="s">
        <v>81</v>
      </c>
      <c r="I14" s="7" t="s">
        <v>83</v>
      </c>
      <c r="J14" s="7" t="s">
        <v>84</v>
      </c>
      <c r="K14" s="7" t="s">
        <v>81</v>
      </c>
    </row>
    <row r="15" spans="1:11" s="8" customFormat="1" ht="10.199999999999999">
      <c r="A15" s="7"/>
      <c r="B15" s="7"/>
      <c r="C15" s="7" t="s">
        <v>85</v>
      </c>
      <c r="D15" s="7" t="s">
        <v>86</v>
      </c>
      <c r="E15" s="7" t="s">
        <v>87</v>
      </c>
      <c r="F15" s="7" t="s">
        <v>88</v>
      </c>
      <c r="G15" s="7" t="s">
        <v>89</v>
      </c>
      <c r="H15" s="7" t="s">
        <v>90</v>
      </c>
      <c r="I15" s="7" t="s">
        <v>91</v>
      </c>
      <c r="J15" s="7" t="s">
        <v>92</v>
      </c>
      <c r="K15" s="7" t="s">
        <v>93</v>
      </c>
    </row>
    <row r="16" spans="1:11" s="5" customFormat="1" ht="13.8">
      <c r="A16" s="9" t="s">
        <v>6</v>
      </c>
      <c r="B16" s="19" t="s">
        <v>124</v>
      </c>
      <c r="C16" s="10">
        <v>387</v>
      </c>
      <c r="D16" s="10"/>
      <c r="E16" s="10">
        <f>C16+D16</f>
        <v>387</v>
      </c>
      <c r="F16" s="10">
        <v>365.51</v>
      </c>
      <c r="G16" s="10"/>
      <c r="H16" s="10">
        <f>F16+G16</f>
        <v>365.51</v>
      </c>
      <c r="I16" s="10">
        <f>C16-F16</f>
        <v>21.490000000000009</v>
      </c>
      <c r="J16" s="10">
        <f>D16-G16</f>
        <v>0</v>
      </c>
      <c r="K16" s="10">
        <f>I16+J16</f>
        <v>21.490000000000009</v>
      </c>
    </row>
    <row r="17" spans="1:11" ht="37.200000000000003" customHeight="1">
      <c r="A17" s="155" t="s">
        <v>167</v>
      </c>
      <c r="B17" s="156"/>
      <c r="C17" s="156"/>
      <c r="D17" s="156"/>
      <c r="E17" s="156"/>
      <c r="F17" s="156"/>
      <c r="G17" s="156"/>
      <c r="H17" s="156"/>
      <c r="I17" s="156"/>
      <c r="J17" s="156"/>
      <c r="K17" s="156"/>
    </row>
    <row r="18" spans="1:11" ht="15.6">
      <c r="A18" s="11"/>
      <c r="B18" s="11" t="s">
        <v>7</v>
      </c>
      <c r="C18" s="11"/>
      <c r="D18" s="11"/>
      <c r="E18" s="11"/>
      <c r="F18" s="11"/>
      <c r="G18" s="11"/>
      <c r="H18" s="11"/>
      <c r="I18" s="11"/>
      <c r="J18" s="11"/>
      <c r="K18" s="11"/>
    </row>
    <row r="19" spans="1:11" ht="51.6" customHeight="1">
      <c r="A19" s="49">
        <v>1</v>
      </c>
      <c r="B19" s="52" t="s">
        <v>136</v>
      </c>
      <c r="C19" s="42">
        <v>184</v>
      </c>
      <c r="D19" s="42"/>
      <c r="E19" s="42">
        <f>C19+D19</f>
        <v>184</v>
      </c>
      <c r="F19" s="42">
        <v>183.91</v>
      </c>
      <c r="G19" s="42"/>
      <c r="H19" s="42">
        <f>F19+G19</f>
        <v>183.91</v>
      </c>
      <c r="I19" s="42">
        <f t="shared" ref="I19" si="0">C19-F19</f>
        <v>9.0000000000003411E-2</v>
      </c>
      <c r="J19" s="42">
        <f t="shared" ref="J19" si="1">D19-G19</f>
        <v>0</v>
      </c>
      <c r="K19" s="42">
        <f t="shared" ref="K19" si="2">I19+J19</f>
        <v>9.0000000000003411E-2</v>
      </c>
    </row>
    <row r="20" spans="1:11" ht="52.2" customHeight="1">
      <c r="A20" s="9">
        <v>2</v>
      </c>
      <c r="B20" s="52" t="s">
        <v>166</v>
      </c>
      <c r="C20" s="42">
        <v>199</v>
      </c>
      <c r="D20" s="42"/>
      <c r="E20" s="42">
        <f>C20+D20</f>
        <v>199</v>
      </c>
      <c r="F20" s="42">
        <v>180</v>
      </c>
      <c r="G20" s="42"/>
      <c r="H20" s="42">
        <f>F20+G20</f>
        <v>180</v>
      </c>
      <c r="I20" s="42">
        <f t="shared" ref="I20:J20" si="3">C20-F20</f>
        <v>19</v>
      </c>
      <c r="J20" s="42">
        <f t="shared" si="3"/>
        <v>0</v>
      </c>
      <c r="K20" s="42">
        <f t="shared" ref="K20" si="4">I20+J20</f>
        <v>19</v>
      </c>
    </row>
    <row r="21" spans="1:11" ht="46.8" customHeight="1">
      <c r="A21" s="49">
        <v>3</v>
      </c>
      <c r="B21" s="52" t="s">
        <v>168</v>
      </c>
      <c r="C21" s="42">
        <v>4</v>
      </c>
      <c r="D21" s="42"/>
      <c r="E21" s="42">
        <f>C21+D21</f>
        <v>4</v>
      </c>
      <c r="F21" s="42">
        <v>1.6</v>
      </c>
      <c r="G21" s="42"/>
      <c r="H21" s="42">
        <f>F21+G21</f>
        <v>1.6</v>
      </c>
      <c r="I21" s="42">
        <f t="shared" ref="I21" si="5">C21-F21</f>
        <v>2.4</v>
      </c>
      <c r="J21" s="42">
        <f t="shared" ref="J21" si="6">D21-G21</f>
        <v>0</v>
      </c>
      <c r="K21" s="42">
        <f t="shared" ref="K21" si="7">I21+J21</f>
        <v>2.4</v>
      </c>
    </row>
    <row r="22" spans="1:11" ht="21.6" customHeight="1">
      <c r="A22" s="155" t="s">
        <v>97</v>
      </c>
      <c r="B22" s="156"/>
      <c r="C22" s="156"/>
      <c r="D22" s="156"/>
      <c r="E22" s="156"/>
      <c r="F22" s="156"/>
      <c r="G22" s="156"/>
      <c r="H22" s="156"/>
      <c r="I22" s="156"/>
      <c r="J22" s="156"/>
      <c r="K22" s="156"/>
    </row>
    <row r="23" spans="1:11" ht="36">
      <c r="A23" s="11" t="s">
        <v>8</v>
      </c>
      <c r="B23" s="11" t="s">
        <v>9</v>
      </c>
      <c r="C23" s="13" t="s">
        <v>94</v>
      </c>
      <c r="D23" s="13" t="s">
        <v>95</v>
      </c>
      <c r="E23" s="13" t="s">
        <v>96</v>
      </c>
    </row>
    <row r="24" spans="1:11" ht="13.8">
      <c r="A24" s="11" t="s">
        <v>6</v>
      </c>
      <c r="B24" s="11" t="s">
        <v>11</v>
      </c>
      <c r="C24" s="11" t="s">
        <v>12</v>
      </c>
      <c r="D24" s="11"/>
      <c r="E24" s="11" t="s">
        <v>12</v>
      </c>
    </row>
    <row r="25" spans="1:11" ht="13.8">
      <c r="A25" s="11"/>
      <c r="B25" s="11" t="s">
        <v>13</v>
      </c>
      <c r="C25" s="11"/>
      <c r="D25" s="11"/>
      <c r="E25" s="11"/>
    </row>
    <row r="26" spans="1:11" ht="13.8">
      <c r="A26" s="11" t="s">
        <v>14</v>
      </c>
      <c r="B26" s="11" t="s">
        <v>15</v>
      </c>
      <c r="C26" s="11" t="s">
        <v>12</v>
      </c>
      <c r="D26" s="11"/>
      <c r="E26" s="11" t="s">
        <v>12</v>
      </c>
    </row>
    <row r="27" spans="1:11" ht="13.8">
      <c r="A27" s="11" t="s">
        <v>16</v>
      </c>
      <c r="B27" s="11" t="s">
        <v>17</v>
      </c>
      <c r="C27" s="11" t="s">
        <v>12</v>
      </c>
      <c r="D27" s="11"/>
      <c r="E27" s="11" t="s">
        <v>12</v>
      </c>
    </row>
    <row r="28" spans="1:11">
      <c r="A28" s="168" t="s">
        <v>18</v>
      </c>
      <c r="B28" s="168"/>
      <c r="C28" s="168"/>
      <c r="D28" s="168"/>
      <c r="E28" s="168"/>
    </row>
    <row r="29" spans="1:11" ht="13.8">
      <c r="A29" s="11" t="s">
        <v>19</v>
      </c>
      <c r="B29" s="11" t="s">
        <v>20</v>
      </c>
      <c r="C29" s="10">
        <f>SUM(C31:C34)</f>
        <v>0</v>
      </c>
      <c r="D29" s="10">
        <f t="shared" ref="D29:E29" si="8">SUM(D31:D34)</f>
        <v>0</v>
      </c>
      <c r="E29" s="10">
        <f t="shared" si="8"/>
        <v>0</v>
      </c>
    </row>
    <row r="30" spans="1:11" ht="13.8">
      <c r="A30" s="11"/>
      <c r="B30" s="11" t="s">
        <v>13</v>
      </c>
      <c r="C30" s="10"/>
      <c r="D30" s="10"/>
      <c r="E30" s="10"/>
    </row>
    <row r="31" spans="1:11" ht="13.8">
      <c r="A31" s="11" t="s">
        <v>21</v>
      </c>
      <c r="B31" s="11" t="s">
        <v>15</v>
      </c>
      <c r="C31" s="10"/>
      <c r="D31" s="10"/>
      <c r="E31" s="10">
        <f>C31-D31</f>
        <v>0</v>
      </c>
    </row>
    <row r="32" spans="1:11" ht="13.8">
      <c r="A32" s="11" t="s">
        <v>22</v>
      </c>
      <c r="B32" s="11" t="s">
        <v>23</v>
      </c>
      <c r="C32" s="10"/>
      <c r="D32" s="10"/>
      <c r="E32" s="10">
        <f t="shared" ref="E32:E34" si="9">C32-D32</f>
        <v>0</v>
      </c>
    </row>
    <row r="33" spans="1:11" ht="13.8">
      <c r="A33" s="11" t="s">
        <v>24</v>
      </c>
      <c r="B33" s="11" t="s">
        <v>25</v>
      </c>
      <c r="C33" s="10"/>
      <c r="D33" s="10"/>
      <c r="E33" s="10">
        <f t="shared" si="9"/>
        <v>0</v>
      </c>
    </row>
    <row r="34" spans="1:11" ht="13.8">
      <c r="A34" s="11" t="s">
        <v>26</v>
      </c>
      <c r="B34" s="11" t="s">
        <v>27</v>
      </c>
      <c r="C34" s="10"/>
      <c r="D34" s="10"/>
      <c r="E34" s="10">
        <f t="shared" si="9"/>
        <v>0</v>
      </c>
    </row>
    <row r="35" spans="1:11">
      <c r="A35" s="168" t="s">
        <v>28</v>
      </c>
      <c r="B35" s="168"/>
      <c r="C35" s="168"/>
      <c r="D35" s="168"/>
      <c r="E35" s="168"/>
    </row>
    <row r="36" spans="1:11" ht="13.8">
      <c r="A36" s="11" t="s">
        <v>29</v>
      </c>
      <c r="B36" s="11" t="s">
        <v>30</v>
      </c>
      <c r="C36" s="11" t="s">
        <v>12</v>
      </c>
      <c r="D36" s="11"/>
      <c r="E36" s="11"/>
    </row>
    <row r="37" spans="1:11" ht="13.8">
      <c r="A37" s="11"/>
      <c r="B37" s="11" t="s">
        <v>13</v>
      </c>
      <c r="C37" s="11"/>
      <c r="D37" s="11"/>
      <c r="E37" s="11"/>
    </row>
    <row r="38" spans="1:11" ht="13.8">
      <c r="A38" s="11" t="s">
        <v>31</v>
      </c>
      <c r="B38" s="11" t="s">
        <v>15</v>
      </c>
      <c r="C38" s="11" t="s">
        <v>12</v>
      </c>
      <c r="D38" s="11"/>
      <c r="E38" s="11"/>
    </row>
    <row r="39" spans="1:11" ht="13.8">
      <c r="A39" s="11" t="s">
        <v>32</v>
      </c>
      <c r="B39" s="11" t="s">
        <v>27</v>
      </c>
      <c r="C39" s="11" t="s">
        <v>12</v>
      </c>
      <c r="D39" s="11"/>
      <c r="E39" s="11"/>
    </row>
    <row r="41" spans="1:11" ht="16.2" customHeight="1">
      <c r="A41" s="155" t="s">
        <v>98</v>
      </c>
      <c r="B41" s="156"/>
      <c r="C41" s="156"/>
      <c r="D41" s="156"/>
      <c r="E41" s="156"/>
      <c r="F41" s="156"/>
      <c r="G41" s="156"/>
      <c r="H41" s="156"/>
      <c r="I41" s="156"/>
      <c r="J41" s="156"/>
      <c r="K41" s="156"/>
    </row>
    <row r="43" spans="1:11">
      <c r="A43" s="168" t="s">
        <v>8</v>
      </c>
      <c r="B43" s="168" t="s">
        <v>9</v>
      </c>
      <c r="C43" s="168" t="s">
        <v>33</v>
      </c>
      <c r="D43" s="168"/>
      <c r="E43" s="168"/>
      <c r="F43" s="168" t="s">
        <v>34</v>
      </c>
      <c r="G43" s="168"/>
      <c r="H43" s="168"/>
      <c r="I43" s="168" t="s">
        <v>10</v>
      </c>
      <c r="J43" s="168"/>
      <c r="K43" s="168"/>
    </row>
    <row r="44" spans="1:11" ht="20.399999999999999">
      <c r="A44" s="168"/>
      <c r="B44" s="168"/>
      <c r="C44" s="39" t="s">
        <v>140</v>
      </c>
      <c r="D44" s="39" t="s">
        <v>123</v>
      </c>
      <c r="E44" s="7" t="s">
        <v>81</v>
      </c>
      <c r="F44" s="39" t="s">
        <v>140</v>
      </c>
      <c r="G44" s="39" t="s">
        <v>123</v>
      </c>
      <c r="H44" s="7" t="s">
        <v>81</v>
      </c>
      <c r="I44" s="39" t="s">
        <v>140</v>
      </c>
      <c r="J44" s="39" t="s">
        <v>123</v>
      </c>
      <c r="K44" s="7" t="s">
        <v>81</v>
      </c>
    </row>
    <row r="45" spans="1:11" s="16" customFormat="1" ht="13.8">
      <c r="A45" s="15" t="s">
        <v>99</v>
      </c>
      <c r="B45" s="15" t="s">
        <v>100</v>
      </c>
      <c r="C45" s="177"/>
      <c r="D45" s="177"/>
      <c r="E45" s="177"/>
      <c r="F45" s="177"/>
      <c r="G45" s="177"/>
      <c r="H45" s="177"/>
      <c r="I45" s="177"/>
      <c r="J45" s="177"/>
      <c r="K45" s="177"/>
    </row>
    <row r="46" spans="1:11" ht="39.6">
      <c r="A46" s="51"/>
      <c r="B46" s="64" t="s">
        <v>169</v>
      </c>
      <c r="C46" s="10">
        <v>184</v>
      </c>
      <c r="D46" s="10"/>
      <c r="E46" s="10">
        <f t="shared" ref="E46:E47" si="10">C46+D46</f>
        <v>184</v>
      </c>
      <c r="F46" s="10">
        <v>183.91</v>
      </c>
      <c r="G46" s="10"/>
      <c r="H46" s="10">
        <f t="shared" ref="H46:H47" si="11">F46+G46</f>
        <v>183.91</v>
      </c>
      <c r="I46" s="10">
        <f t="shared" ref="I46:I47" si="12">F46-C46</f>
        <v>-9.0000000000003411E-2</v>
      </c>
      <c r="J46" s="10">
        <f t="shared" ref="J46:J47" si="13">G46-D46</f>
        <v>0</v>
      </c>
      <c r="K46" s="10">
        <f t="shared" ref="K46:K47" si="14">I46+J46</f>
        <v>-9.0000000000003411E-2</v>
      </c>
    </row>
    <row r="47" spans="1:11" ht="39.6">
      <c r="A47" s="51"/>
      <c r="B47" s="47" t="s">
        <v>173</v>
      </c>
      <c r="C47" s="10">
        <v>199</v>
      </c>
      <c r="D47" s="10"/>
      <c r="E47" s="10">
        <f t="shared" si="10"/>
        <v>199</v>
      </c>
      <c r="F47" s="10">
        <v>180</v>
      </c>
      <c r="G47" s="10"/>
      <c r="H47" s="10">
        <f t="shared" si="11"/>
        <v>180</v>
      </c>
      <c r="I47" s="10">
        <f t="shared" si="12"/>
        <v>-19</v>
      </c>
      <c r="J47" s="10">
        <f t="shared" si="13"/>
        <v>0</v>
      </c>
      <c r="K47" s="10">
        <f t="shared" si="14"/>
        <v>-19</v>
      </c>
    </row>
    <row r="48" spans="1:11" ht="39.6">
      <c r="A48" s="51"/>
      <c r="B48" s="66" t="s">
        <v>176</v>
      </c>
      <c r="C48" s="10">
        <v>4000</v>
      </c>
      <c r="D48" s="10"/>
      <c r="E48" s="10">
        <f t="shared" ref="E48" si="15">C48+D48</f>
        <v>4000</v>
      </c>
      <c r="F48" s="10">
        <v>1600</v>
      </c>
      <c r="G48" s="10"/>
      <c r="H48" s="10">
        <f t="shared" ref="H48" si="16">F48+G48</f>
        <v>1600</v>
      </c>
      <c r="I48" s="10">
        <f t="shared" ref="I48" si="17">F48-C48</f>
        <v>-2400</v>
      </c>
      <c r="J48" s="10">
        <f t="shared" ref="J48" si="18">G48-D48</f>
        <v>0</v>
      </c>
      <c r="K48" s="10">
        <f t="shared" ref="K48" si="19">I48+J48</f>
        <v>-2400</v>
      </c>
    </row>
    <row r="49" spans="1:11" ht="36" customHeight="1">
      <c r="A49" s="178" t="s">
        <v>179</v>
      </c>
      <c r="B49" s="177"/>
      <c r="C49" s="177"/>
      <c r="D49" s="177"/>
      <c r="E49" s="177"/>
      <c r="F49" s="177"/>
      <c r="G49" s="177"/>
      <c r="H49" s="177"/>
      <c r="I49" s="177"/>
      <c r="J49" s="177"/>
      <c r="K49" s="177"/>
    </row>
    <row r="50" spans="1:11" s="16" customFormat="1" ht="13.8">
      <c r="A50" s="15" t="s">
        <v>101</v>
      </c>
      <c r="B50" s="15" t="s">
        <v>102</v>
      </c>
      <c r="C50" s="177"/>
      <c r="D50" s="177"/>
      <c r="E50" s="177"/>
      <c r="F50" s="177"/>
      <c r="G50" s="177"/>
      <c r="H50" s="177"/>
      <c r="I50" s="177"/>
      <c r="J50" s="177"/>
      <c r="K50" s="177"/>
    </row>
    <row r="51" spans="1:11" ht="26.4">
      <c r="A51" s="51"/>
      <c r="B51" s="64" t="s">
        <v>170</v>
      </c>
      <c r="C51" s="10">
        <v>6</v>
      </c>
      <c r="D51" s="10"/>
      <c r="E51" s="10">
        <f t="shared" ref="E51:E52" si="20">C51+D51</f>
        <v>6</v>
      </c>
      <c r="F51" s="10">
        <v>6</v>
      </c>
      <c r="G51" s="10"/>
      <c r="H51" s="10">
        <f t="shared" ref="H51:H52" si="21">F51+G51</f>
        <v>6</v>
      </c>
      <c r="I51" s="10">
        <f t="shared" ref="I51:I52" si="22">F51-C51</f>
        <v>0</v>
      </c>
      <c r="J51" s="10">
        <f t="shared" ref="J51:J52" si="23">G51-D51</f>
        <v>0</v>
      </c>
      <c r="K51" s="10">
        <f t="shared" ref="K51:K52" si="24">I51+J51</f>
        <v>0</v>
      </c>
    </row>
    <row r="52" spans="1:11" ht="26.4">
      <c r="A52" s="51"/>
      <c r="B52" s="47" t="s">
        <v>174</v>
      </c>
      <c r="C52" s="10">
        <v>1</v>
      </c>
      <c r="D52" s="10"/>
      <c r="E52" s="10">
        <f t="shared" si="20"/>
        <v>1</v>
      </c>
      <c r="F52" s="10">
        <v>1</v>
      </c>
      <c r="G52" s="10"/>
      <c r="H52" s="10">
        <f t="shared" si="21"/>
        <v>1</v>
      </c>
      <c r="I52" s="10">
        <f t="shared" si="22"/>
        <v>0</v>
      </c>
      <c r="J52" s="10">
        <f t="shared" si="23"/>
        <v>0</v>
      </c>
      <c r="K52" s="10">
        <f t="shared" si="24"/>
        <v>0</v>
      </c>
    </row>
    <row r="53" spans="1:11" ht="41.4">
      <c r="A53" s="11"/>
      <c r="B53" s="67" t="s">
        <v>177</v>
      </c>
      <c r="C53" s="10">
        <v>1</v>
      </c>
      <c r="D53" s="10"/>
      <c r="E53" s="10">
        <f>C53+D53</f>
        <v>1</v>
      </c>
      <c r="F53" s="10">
        <v>1</v>
      </c>
      <c r="G53" s="10"/>
      <c r="H53" s="10">
        <f>F53+G53</f>
        <v>1</v>
      </c>
      <c r="I53" s="10">
        <f>F53-C53</f>
        <v>0</v>
      </c>
      <c r="J53" s="10">
        <f>G53-D53</f>
        <v>0</v>
      </c>
      <c r="K53" s="10">
        <f>I53+J53</f>
        <v>0</v>
      </c>
    </row>
    <row r="54" spans="1:11" ht="15" customHeight="1">
      <c r="A54" s="176" t="s">
        <v>128</v>
      </c>
      <c r="B54" s="168"/>
      <c r="C54" s="168"/>
      <c r="D54" s="168"/>
      <c r="E54" s="168"/>
      <c r="F54" s="168"/>
      <c r="G54" s="168"/>
      <c r="H54" s="168"/>
      <c r="I54" s="168"/>
      <c r="J54" s="168"/>
      <c r="K54" s="168"/>
    </row>
    <row r="55" spans="1:11" s="16" customFormat="1" ht="13.8">
      <c r="A55" s="15" t="s">
        <v>103</v>
      </c>
      <c r="B55" s="15" t="s">
        <v>104</v>
      </c>
      <c r="C55" s="177"/>
      <c r="D55" s="177"/>
      <c r="E55" s="177"/>
      <c r="F55" s="177"/>
      <c r="G55" s="177"/>
      <c r="H55" s="177"/>
      <c r="I55" s="177"/>
      <c r="J55" s="177"/>
      <c r="K55" s="177"/>
    </row>
    <row r="56" spans="1:11">
      <c r="A56" s="51"/>
      <c r="B56" s="64" t="s">
        <v>171</v>
      </c>
      <c r="C56" s="10">
        <v>30.67</v>
      </c>
      <c r="D56" s="10"/>
      <c r="E56" s="10">
        <f t="shared" ref="E56:E58" si="25">C56+D56</f>
        <v>30.67</v>
      </c>
      <c r="F56" s="10">
        <v>30.62</v>
      </c>
      <c r="G56" s="10"/>
      <c r="H56" s="10">
        <f t="shared" ref="H56:H58" si="26">F56+G56</f>
        <v>30.62</v>
      </c>
      <c r="I56" s="10">
        <f t="shared" ref="I56:I58" si="27">F56-C56</f>
        <v>-5.0000000000000711E-2</v>
      </c>
      <c r="J56" s="10">
        <f t="shared" ref="J56:J58" si="28">G56-D56</f>
        <v>0</v>
      </c>
      <c r="K56" s="10">
        <f t="shared" ref="K56:K58" si="29">I56+J56</f>
        <v>-5.0000000000000711E-2</v>
      </c>
    </row>
    <row r="57" spans="1:11">
      <c r="A57" s="51"/>
      <c r="B57" s="47" t="s">
        <v>175</v>
      </c>
      <c r="C57" s="10">
        <v>199</v>
      </c>
      <c r="D57" s="10"/>
      <c r="E57" s="10">
        <f t="shared" si="25"/>
        <v>199</v>
      </c>
      <c r="F57" s="10">
        <v>180</v>
      </c>
      <c r="G57" s="10"/>
      <c r="H57" s="10">
        <f t="shared" si="26"/>
        <v>180</v>
      </c>
      <c r="I57" s="10">
        <f t="shared" si="27"/>
        <v>-19</v>
      </c>
      <c r="J57" s="10">
        <f t="shared" si="28"/>
        <v>0</v>
      </c>
      <c r="K57" s="10">
        <f t="shared" si="29"/>
        <v>-19</v>
      </c>
    </row>
    <row r="58" spans="1:11" ht="52.8">
      <c r="A58" s="51"/>
      <c r="B58" s="66" t="s">
        <v>178</v>
      </c>
      <c r="C58" s="10">
        <v>4000</v>
      </c>
      <c r="D58" s="10"/>
      <c r="E58" s="10">
        <f t="shared" si="25"/>
        <v>4000</v>
      </c>
      <c r="F58" s="10">
        <v>1600</v>
      </c>
      <c r="G58" s="10"/>
      <c r="H58" s="10">
        <f t="shared" si="26"/>
        <v>1600</v>
      </c>
      <c r="I58" s="10">
        <f t="shared" si="27"/>
        <v>-2400</v>
      </c>
      <c r="J58" s="10">
        <f t="shared" si="28"/>
        <v>0</v>
      </c>
      <c r="K58" s="10">
        <f t="shared" si="29"/>
        <v>-2400</v>
      </c>
    </row>
    <row r="59" spans="1:11" ht="32.4" customHeight="1">
      <c r="A59" s="176" t="s">
        <v>180</v>
      </c>
      <c r="B59" s="168"/>
      <c r="C59" s="168"/>
      <c r="D59" s="168"/>
      <c r="E59" s="168"/>
      <c r="F59" s="168"/>
      <c r="G59" s="168"/>
      <c r="H59" s="168"/>
      <c r="I59" s="168"/>
      <c r="J59" s="168"/>
      <c r="K59" s="168"/>
    </row>
    <row r="60" spans="1:11" s="16" customFormat="1" ht="13.8">
      <c r="A60" s="34">
        <v>4</v>
      </c>
      <c r="B60" s="35" t="s">
        <v>129</v>
      </c>
      <c r="C60" s="177"/>
      <c r="D60" s="177"/>
      <c r="E60" s="177"/>
      <c r="F60" s="177"/>
      <c r="G60" s="177"/>
      <c r="H60" s="177"/>
      <c r="I60" s="177"/>
      <c r="J60" s="177"/>
      <c r="K60" s="177"/>
    </row>
    <row r="61" spans="1:11" ht="13.8">
      <c r="A61" s="51"/>
      <c r="B61" s="65" t="s">
        <v>172</v>
      </c>
      <c r="C61" s="10">
        <v>100</v>
      </c>
      <c r="D61" s="10"/>
      <c r="E61" s="10">
        <f t="shared" ref="E61" si="30">C61+D61</f>
        <v>100</v>
      </c>
      <c r="F61" s="10">
        <v>100</v>
      </c>
      <c r="G61" s="10"/>
      <c r="H61" s="10">
        <f t="shared" ref="H61" si="31">F61+G61</f>
        <v>100</v>
      </c>
      <c r="I61" s="10">
        <f t="shared" ref="I61" si="32">F61-C61</f>
        <v>0</v>
      </c>
      <c r="J61" s="10">
        <f t="shared" ref="J61" si="33">G61-D61</f>
        <v>0</v>
      </c>
      <c r="K61" s="10">
        <f t="shared" ref="K61" si="34">I61+J61</f>
        <v>0</v>
      </c>
    </row>
    <row r="62" spans="1:11" ht="16.2" customHeight="1">
      <c r="A62" s="178" t="s">
        <v>130</v>
      </c>
      <c r="B62" s="168"/>
      <c r="C62" s="168"/>
      <c r="D62" s="168"/>
      <c r="E62" s="168"/>
      <c r="F62" s="168"/>
      <c r="G62" s="168"/>
      <c r="H62" s="168"/>
      <c r="I62" s="168"/>
      <c r="J62" s="168"/>
      <c r="K62" s="168"/>
    </row>
    <row r="63" spans="1:11" ht="33" customHeight="1">
      <c r="A63" s="179" t="s">
        <v>106</v>
      </c>
      <c r="B63" s="180"/>
      <c r="C63" s="180"/>
      <c r="D63" s="180"/>
      <c r="E63" s="180"/>
      <c r="F63" s="180"/>
      <c r="G63" s="180"/>
      <c r="H63" s="180"/>
      <c r="I63" s="180"/>
      <c r="J63" s="180"/>
      <c r="K63" s="180"/>
    </row>
    <row r="64" spans="1:11" ht="42" customHeight="1">
      <c r="A64" s="175" t="s">
        <v>181</v>
      </c>
      <c r="B64" s="175"/>
      <c r="C64" s="175"/>
      <c r="D64" s="175"/>
      <c r="E64" s="175"/>
      <c r="F64" s="175"/>
      <c r="G64" s="175"/>
      <c r="H64" s="175"/>
      <c r="I64" s="175"/>
      <c r="J64" s="175"/>
      <c r="K64" s="175"/>
    </row>
    <row r="65" spans="1:11" ht="13.2" customHeight="1">
      <c r="A65" s="154" t="s">
        <v>107</v>
      </c>
      <c r="B65" s="154"/>
      <c r="C65" s="154"/>
      <c r="D65" s="154"/>
      <c r="E65" s="154"/>
      <c r="F65" s="154"/>
      <c r="G65" s="154"/>
      <c r="H65" s="154"/>
      <c r="I65" s="154"/>
      <c r="J65" s="154"/>
      <c r="K65" s="154"/>
    </row>
    <row r="66" spans="1:11">
      <c r="A66" s="175" t="s">
        <v>108</v>
      </c>
      <c r="B66" s="175"/>
      <c r="C66" s="175"/>
      <c r="D66" s="175"/>
      <c r="E66" s="175"/>
      <c r="F66" s="175"/>
      <c r="G66" s="175"/>
      <c r="H66" s="175"/>
      <c r="I66" s="175"/>
      <c r="J66" s="175"/>
      <c r="K66" s="175"/>
    </row>
    <row r="67" spans="1:11" ht="17.399999999999999" customHeight="1">
      <c r="A67" s="157" t="s">
        <v>38</v>
      </c>
      <c r="B67" s="157"/>
      <c r="C67" s="157"/>
      <c r="D67" s="157"/>
      <c r="E67" s="157"/>
      <c r="F67" s="157"/>
      <c r="G67" s="157"/>
      <c r="H67" s="157"/>
      <c r="I67" s="157"/>
      <c r="J67" s="157"/>
      <c r="K67" s="157"/>
    </row>
    <row r="68" spans="1:11" ht="28.2" customHeight="1">
      <c r="A68" s="168" t="s">
        <v>8</v>
      </c>
      <c r="B68" s="168" t="s">
        <v>9</v>
      </c>
      <c r="C68" s="158" t="s">
        <v>39</v>
      </c>
      <c r="D68" s="158"/>
      <c r="E68" s="158"/>
      <c r="F68" s="158" t="s">
        <v>40</v>
      </c>
      <c r="G68" s="158"/>
      <c r="H68" s="158"/>
      <c r="I68" s="159" t="s">
        <v>109</v>
      </c>
      <c r="J68" s="158"/>
      <c r="K68" s="158"/>
    </row>
    <row r="69" spans="1:11" s="8" customFormat="1" ht="20.399999999999999" customHeight="1">
      <c r="A69" s="168"/>
      <c r="B69" s="168"/>
      <c r="C69" s="7" t="s">
        <v>79</v>
      </c>
      <c r="D69" s="7" t="s">
        <v>80</v>
      </c>
      <c r="E69" s="7" t="s">
        <v>81</v>
      </c>
      <c r="F69" s="7" t="s">
        <v>79</v>
      </c>
      <c r="G69" s="7" t="s">
        <v>80</v>
      </c>
      <c r="H69" s="7" t="s">
        <v>81</v>
      </c>
      <c r="I69" s="7" t="s">
        <v>79</v>
      </c>
      <c r="J69" s="7" t="s">
        <v>80</v>
      </c>
      <c r="K69" s="7" t="s">
        <v>81</v>
      </c>
    </row>
    <row r="70" spans="1:11" ht="13.8">
      <c r="A70" s="26"/>
      <c r="B70" s="26" t="s">
        <v>41</v>
      </c>
      <c r="C70" s="10">
        <v>28.43</v>
      </c>
      <c r="D70" s="10"/>
      <c r="E70" s="10">
        <f>C70+D70</f>
        <v>28.43</v>
      </c>
      <c r="F70" s="10">
        <v>365.51</v>
      </c>
      <c r="G70" s="10"/>
      <c r="H70" s="10">
        <f>F70+G70</f>
        <v>365.51</v>
      </c>
      <c r="I70" s="18">
        <f>F70/C70*100-100</f>
        <v>1185.6489623637003</v>
      </c>
      <c r="J70" s="18"/>
      <c r="K70" s="18">
        <f>H70/E70*100-100</f>
        <v>1185.6489623637003</v>
      </c>
    </row>
    <row r="71" spans="1:11" ht="28.8" customHeight="1">
      <c r="A71" s="161" t="s">
        <v>110</v>
      </c>
      <c r="B71" s="161"/>
      <c r="C71" s="161"/>
      <c r="D71" s="161"/>
      <c r="E71" s="161"/>
      <c r="F71" s="161"/>
      <c r="G71" s="161"/>
      <c r="H71" s="161"/>
      <c r="I71" s="161"/>
      <c r="J71" s="161"/>
      <c r="K71" s="161"/>
    </row>
    <row r="72" spans="1:11" ht="31.8" customHeight="1">
      <c r="A72" s="162" t="s">
        <v>182</v>
      </c>
      <c r="B72" s="162"/>
      <c r="C72" s="162"/>
      <c r="D72" s="162"/>
      <c r="E72" s="162"/>
      <c r="F72" s="162"/>
      <c r="G72" s="162"/>
      <c r="H72" s="162"/>
      <c r="I72" s="162"/>
      <c r="J72" s="162"/>
      <c r="K72" s="162"/>
    </row>
    <row r="73" spans="1:11" ht="13.8">
      <c r="A73" s="11"/>
      <c r="B73" s="11" t="s">
        <v>13</v>
      </c>
      <c r="C73" s="11"/>
      <c r="D73" s="11"/>
      <c r="E73" s="11"/>
      <c r="F73" s="17"/>
      <c r="G73" s="17"/>
      <c r="H73" s="17"/>
      <c r="I73" s="17"/>
      <c r="J73" s="17"/>
      <c r="K73" s="17"/>
    </row>
    <row r="74" spans="1:11" ht="41.4">
      <c r="A74" s="49">
        <v>1</v>
      </c>
      <c r="B74" s="52" t="s">
        <v>136</v>
      </c>
      <c r="C74" s="10">
        <v>28.43</v>
      </c>
      <c r="D74" s="10"/>
      <c r="E74" s="10">
        <f>C74+D74</f>
        <v>28.43</v>
      </c>
      <c r="F74" s="42">
        <v>183.91</v>
      </c>
      <c r="G74" s="28"/>
      <c r="H74" s="27">
        <f t="shared" ref="H74:H75" si="35">F74+G74</f>
        <v>183.91</v>
      </c>
      <c r="I74" s="27">
        <f t="shared" ref="I74" si="36">F74/C74*100-100</f>
        <v>546.88709110094976</v>
      </c>
      <c r="J74" s="27"/>
      <c r="K74" s="27">
        <f t="shared" ref="K74" si="37">H74/E74*100-100</f>
        <v>546.88709110094976</v>
      </c>
    </row>
    <row r="75" spans="1:11" ht="41.4">
      <c r="A75" s="49">
        <v>2</v>
      </c>
      <c r="B75" s="52" t="s">
        <v>166</v>
      </c>
      <c r="C75" s="10"/>
      <c r="D75" s="10"/>
      <c r="E75" s="10">
        <f>C75+D75</f>
        <v>0</v>
      </c>
      <c r="F75" s="42">
        <v>180</v>
      </c>
      <c r="G75" s="28"/>
      <c r="H75" s="27">
        <f t="shared" si="35"/>
        <v>180</v>
      </c>
      <c r="I75" s="27"/>
      <c r="J75" s="27"/>
      <c r="K75" s="27"/>
    </row>
    <row r="76" spans="1:11" ht="41.4">
      <c r="A76" s="49">
        <v>3</v>
      </c>
      <c r="B76" s="52" t="s">
        <v>168</v>
      </c>
      <c r="C76" s="10"/>
      <c r="D76" s="10"/>
      <c r="E76" s="10">
        <f>C76+D76</f>
        <v>0</v>
      </c>
      <c r="F76" s="42">
        <v>1.6</v>
      </c>
      <c r="G76" s="28"/>
      <c r="H76" s="27">
        <f t="shared" ref="H76" si="38">F76+G76</f>
        <v>1.6</v>
      </c>
      <c r="I76" s="27"/>
      <c r="J76" s="27"/>
      <c r="K76" s="27"/>
    </row>
    <row r="77" spans="1:11" ht="30.6" customHeight="1">
      <c r="A77" s="160" t="s">
        <v>112</v>
      </c>
      <c r="B77" s="158"/>
      <c r="C77" s="158"/>
      <c r="D77" s="158"/>
      <c r="E77" s="158"/>
      <c r="F77" s="158"/>
      <c r="G77" s="158"/>
      <c r="H77" s="158"/>
      <c r="I77" s="158"/>
      <c r="J77" s="158"/>
      <c r="K77" s="158"/>
    </row>
    <row r="78" spans="1:11" ht="34.799999999999997" customHeight="1">
      <c r="A78" s="162" t="s">
        <v>182</v>
      </c>
      <c r="B78" s="162"/>
      <c r="C78" s="162"/>
      <c r="D78" s="162"/>
      <c r="E78" s="162"/>
      <c r="F78" s="162"/>
      <c r="G78" s="162"/>
      <c r="H78" s="162"/>
      <c r="I78" s="162"/>
      <c r="J78" s="162"/>
      <c r="K78" s="162"/>
    </row>
    <row r="79" spans="1:11" s="16" customFormat="1" ht="13.8">
      <c r="A79" s="15" t="s">
        <v>99</v>
      </c>
      <c r="B79" s="15" t="s">
        <v>100</v>
      </c>
      <c r="C79" s="10"/>
      <c r="D79" s="10"/>
      <c r="E79" s="10"/>
      <c r="F79" s="10"/>
      <c r="G79" s="10"/>
      <c r="H79" s="10"/>
      <c r="I79" s="18"/>
      <c r="J79" s="18"/>
      <c r="K79" s="18"/>
    </row>
    <row r="80" spans="1:11" ht="39.6">
      <c r="A80" s="51"/>
      <c r="B80" s="64" t="s">
        <v>169</v>
      </c>
      <c r="C80" s="10">
        <v>28.43</v>
      </c>
      <c r="D80" s="10"/>
      <c r="E80" s="10">
        <f t="shared" ref="E80" si="39">C80+D80</f>
        <v>28.43</v>
      </c>
      <c r="F80" s="10">
        <v>183.91</v>
      </c>
      <c r="G80" s="10"/>
      <c r="H80" s="10">
        <f t="shared" ref="H80" si="40">F80+G80</f>
        <v>183.91</v>
      </c>
      <c r="I80" s="18">
        <f t="shared" ref="I80" si="41">F80/C80*100-100</f>
        <v>546.88709110094976</v>
      </c>
      <c r="J80" s="18"/>
      <c r="K80" s="18">
        <f t="shared" ref="K80" si="42">H80/E80*100-100</f>
        <v>546.88709110094976</v>
      </c>
    </row>
    <row r="81" spans="1:11" ht="39.6">
      <c r="A81" s="11"/>
      <c r="B81" s="47" t="s">
        <v>173</v>
      </c>
      <c r="C81" s="10"/>
      <c r="D81" s="10"/>
      <c r="E81" s="10">
        <f t="shared" ref="E81" si="43">C81+D81</f>
        <v>0</v>
      </c>
      <c r="F81" s="10">
        <v>180</v>
      </c>
      <c r="G81" s="10"/>
      <c r="H81" s="10">
        <f t="shared" ref="H81" si="44">F81+G81</f>
        <v>180</v>
      </c>
      <c r="I81" s="18"/>
      <c r="J81" s="18"/>
      <c r="K81" s="18"/>
    </row>
    <row r="82" spans="1:11" ht="39.6">
      <c r="A82" s="51"/>
      <c r="B82" s="66" t="s">
        <v>176</v>
      </c>
      <c r="C82" s="10"/>
      <c r="D82" s="10"/>
      <c r="E82" s="10">
        <f t="shared" ref="E82" si="45">C82+D82</f>
        <v>0</v>
      </c>
      <c r="F82" s="10">
        <v>1600</v>
      </c>
      <c r="G82" s="10"/>
      <c r="H82" s="10">
        <f t="shared" ref="H82" si="46">F82+G82</f>
        <v>1600</v>
      </c>
      <c r="I82" s="18"/>
      <c r="J82" s="18"/>
      <c r="K82" s="18"/>
    </row>
    <row r="83" spans="1:11" s="16" customFormat="1" ht="13.8">
      <c r="A83" s="15" t="s">
        <v>101</v>
      </c>
      <c r="B83" s="15" t="s">
        <v>102</v>
      </c>
      <c r="C83" s="22"/>
      <c r="D83" s="22"/>
      <c r="E83" s="22"/>
      <c r="F83" s="22"/>
      <c r="G83" s="22"/>
      <c r="H83" s="22"/>
      <c r="I83" s="23"/>
      <c r="J83" s="18"/>
      <c r="K83" s="23"/>
    </row>
    <row r="84" spans="1:11" ht="26.4">
      <c r="A84" s="51"/>
      <c r="B84" s="64" t="s">
        <v>170</v>
      </c>
      <c r="C84" s="10">
        <v>3</v>
      </c>
      <c r="D84" s="10"/>
      <c r="E84" s="10">
        <f t="shared" ref="E84:E85" si="47">C84+D84</f>
        <v>3</v>
      </c>
      <c r="F84" s="10">
        <v>6</v>
      </c>
      <c r="G84" s="10"/>
      <c r="H84" s="10">
        <f t="shared" ref="H84:H85" si="48">F84+G84</f>
        <v>6</v>
      </c>
      <c r="I84" s="18">
        <f t="shared" ref="I84" si="49">F84/C84*100-100</f>
        <v>100</v>
      </c>
      <c r="J84" s="18"/>
      <c r="K84" s="18">
        <f t="shared" ref="K84" si="50">H84/E84*100-100</f>
        <v>100</v>
      </c>
    </row>
    <row r="85" spans="1:11" ht="26.4">
      <c r="A85" s="51"/>
      <c r="B85" s="47" t="s">
        <v>174</v>
      </c>
      <c r="C85" s="10"/>
      <c r="D85" s="10"/>
      <c r="E85" s="10">
        <f t="shared" si="47"/>
        <v>0</v>
      </c>
      <c r="F85" s="10">
        <v>1</v>
      </c>
      <c r="G85" s="10"/>
      <c r="H85" s="10">
        <f t="shared" si="48"/>
        <v>1</v>
      </c>
      <c r="I85" s="18"/>
      <c r="J85" s="18"/>
      <c r="K85" s="18"/>
    </row>
    <row r="86" spans="1:11" ht="41.4">
      <c r="A86" s="11"/>
      <c r="B86" s="67" t="s">
        <v>177</v>
      </c>
      <c r="C86" s="10"/>
      <c r="D86" s="10"/>
      <c r="E86" s="10">
        <f>C86+D86</f>
        <v>0</v>
      </c>
      <c r="F86" s="10">
        <v>1</v>
      </c>
      <c r="G86" s="10"/>
      <c r="H86" s="10">
        <f t="shared" ref="H86" si="51">F86+G86</f>
        <v>1</v>
      </c>
      <c r="I86" s="18"/>
      <c r="J86" s="18"/>
      <c r="K86" s="18"/>
    </row>
    <row r="87" spans="1:11" s="16" customFormat="1" ht="13.8">
      <c r="A87" s="15" t="s">
        <v>103</v>
      </c>
      <c r="B87" s="15" t="s">
        <v>104</v>
      </c>
      <c r="C87" s="22"/>
      <c r="D87" s="22"/>
      <c r="E87" s="22"/>
      <c r="F87" s="22"/>
      <c r="G87" s="22"/>
      <c r="H87" s="22"/>
      <c r="I87" s="23"/>
      <c r="J87" s="18"/>
      <c r="K87" s="23"/>
    </row>
    <row r="88" spans="1:11">
      <c r="A88" s="51"/>
      <c r="B88" s="64" t="s">
        <v>171</v>
      </c>
      <c r="C88" s="10">
        <v>9.48</v>
      </c>
      <c r="D88" s="10"/>
      <c r="E88" s="10">
        <f t="shared" ref="E88:E89" si="52">C88+D88</f>
        <v>9.48</v>
      </c>
      <c r="F88" s="10">
        <v>30.62</v>
      </c>
      <c r="G88" s="10"/>
      <c r="H88" s="10">
        <f t="shared" ref="H88:H89" si="53">F88+G88</f>
        <v>30.62</v>
      </c>
      <c r="I88" s="18">
        <f t="shared" ref="I88" si="54">F88/C88*100-100</f>
        <v>222.99578059071729</v>
      </c>
      <c r="J88" s="18"/>
      <c r="K88" s="18">
        <f t="shared" ref="K88" si="55">H88/E88*100-100</f>
        <v>222.99578059071729</v>
      </c>
    </row>
    <row r="89" spans="1:11">
      <c r="A89" s="51"/>
      <c r="B89" s="47" t="s">
        <v>175</v>
      </c>
      <c r="C89" s="10"/>
      <c r="D89" s="10"/>
      <c r="E89" s="10">
        <f t="shared" si="52"/>
        <v>0</v>
      </c>
      <c r="F89" s="10">
        <v>180</v>
      </c>
      <c r="G89" s="10"/>
      <c r="H89" s="10">
        <f t="shared" si="53"/>
        <v>180</v>
      </c>
      <c r="I89" s="18"/>
      <c r="J89" s="18"/>
      <c r="K89" s="18"/>
    </row>
    <row r="90" spans="1:11" ht="52.8">
      <c r="A90" s="11"/>
      <c r="B90" s="66" t="s">
        <v>178</v>
      </c>
      <c r="C90" s="10"/>
      <c r="D90" s="10"/>
      <c r="E90" s="10">
        <f t="shared" ref="E90" si="56">C90+D90</f>
        <v>0</v>
      </c>
      <c r="F90" s="10">
        <v>1600</v>
      </c>
      <c r="G90" s="10"/>
      <c r="H90" s="10">
        <f t="shared" ref="H90" si="57">F90+G90</f>
        <v>1600</v>
      </c>
      <c r="I90" s="18"/>
      <c r="J90" s="18"/>
      <c r="K90" s="18"/>
    </row>
    <row r="91" spans="1:11" s="16" customFormat="1" ht="13.8">
      <c r="A91" s="34">
        <v>4</v>
      </c>
      <c r="B91" s="35" t="s">
        <v>129</v>
      </c>
      <c r="C91" s="22"/>
      <c r="D91" s="22"/>
      <c r="E91" s="22"/>
      <c r="F91" s="22"/>
      <c r="G91" s="22"/>
      <c r="H91" s="22"/>
      <c r="I91" s="23"/>
      <c r="J91" s="18"/>
      <c r="K91" s="23"/>
    </row>
    <row r="92" spans="1:11" ht="13.8">
      <c r="A92" s="36"/>
      <c r="B92" s="65" t="s">
        <v>172</v>
      </c>
      <c r="C92" s="10">
        <v>44</v>
      </c>
      <c r="D92" s="10"/>
      <c r="E92" s="10">
        <f t="shared" ref="E92" si="58">C92+D92</f>
        <v>44</v>
      </c>
      <c r="F92" s="10">
        <v>100</v>
      </c>
      <c r="G92" s="10"/>
      <c r="H92" s="10">
        <f t="shared" ref="H92" si="59">F92+G92</f>
        <v>100</v>
      </c>
      <c r="I92" s="18">
        <f t="shared" ref="I92" si="60">F92/C92*100-100</f>
        <v>127.27272727272728</v>
      </c>
      <c r="J92" s="18"/>
      <c r="K92" s="18">
        <f t="shared" ref="K92" si="61">H92/E92*100-100</f>
        <v>127.27272727272728</v>
      </c>
    </row>
    <row r="93" spans="1:11" ht="17.399999999999999" customHeight="1">
      <c r="A93" s="160" t="s">
        <v>111</v>
      </c>
      <c r="B93" s="160"/>
      <c r="C93" s="160"/>
      <c r="D93" s="160"/>
      <c r="E93" s="160"/>
      <c r="F93" s="160"/>
      <c r="G93" s="160"/>
      <c r="H93" s="160"/>
      <c r="I93" s="160"/>
      <c r="J93" s="160"/>
      <c r="K93" s="160"/>
    </row>
    <row r="94" spans="1:11" ht="39" customHeight="1">
      <c r="A94" s="163" t="s">
        <v>406</v>
      </c>
      <c r="B94" s="163"/>
      <c r="C94" s="163"/>
      <c r="D94" s="163"/>
      <c r="E94" s="163"/>
      <c r="F94" s="163"/>
      <c r="G94" s="163"/>
      <c r="H94" s="163"/>
      <c r="I94" s="163"/>
      <c r="J94" s="163"/>
      <c r="K94" s="163"/>
    </row>
    <row r="95" spans="1:11" ht="13.8" customHeight="1">
      <c r="A95" s="164" t="s">
        <v>113</v>
      </c>
      <c r="B95" s="164"/>
      <c r="C95" s="164"/>
      <c r="D95" s="164"/>
      <c r="E95" s="164"/>
      <c r="F95" s="164"/>
      <c r="G95" s="164"/>
      <c r="H95" s="164"/>
      <c r="I95" s="164"/>
      <c r="J95" s="164"/>
      <c r="K95" s="164"/>
    </row>
    <row r="96" spans="1:11" ht="13.2" customHeight="1">
      <c r="A96" s="175" t="s">
        <v>114</v>
      </c>
      <c r="B96" s="175"/>
      <c r="C96" s="175"/>
      <c r="D96" s="175"/>
      <c r="E96" s="175"/>
      <c r="F96" s="175"/>
      <c r="G96" s="175"/>
      <c r="H96" s="175"/>
      <c r="I96" s="175"/>
      <c r="J96" s="175"/>
      <c r="K96" s="175"/>
    </row>
    <row r="98" spans="1:11" ht="15" customHeight="1">
      <c r="A98" s="181" t="s">
        <v>125</v>
      </c>
      <c r="B98" s="157"/>
      <c r="C98" s="157"/>
      <c r="D98" s="157"/>
      <c r="E98" s="157"/>
      <c r="F98" s="157"/>
      <c r="G98" s="157"/>
      <c r="H98" s="157"/>
      <c r="I98" s="157"/>
      <c r="J98" s="157"/>
      <c r="K98" s="157"/>
    </row>
    <row r="100" spans="1:11" ht="72">
      <c r="A100" s="11" t="s">
        <v>43</v>
      </c>
      <c r="B100" s="11" t="s">
        <v>9</v>
      </c>
      <c r="C100" s="13" t="s">
        <v>115</v>
      </c>
      <c r="D100" s="13" t="s">
        <v>116</v>
      </c>
      <c r="E100" s="13" t="s">
        <v>117</v>
      </c>
      <c r="F100" s="13" t="s">
        <v>96</v>
      </c>
      <c r="G100" s="13" t="s">
        <v>118</v>
      </c>
      <c r="H100" s="13" t="s">
        <v>119</v>
      </c>
    </row>
    <row r="101" spans="1:11" ht="13.8">
      <c r="A101" s="11" t="s">
        <v>6</v>
      </c>
      <c r="B101" s="11" t="s">
        <v>19</v>
      </c>
      <c r="C101" s="11" t="s">
        <v>29</v>
      </c>
      <c r="D101" s="11" t="s">
        <v>37</v>
      </c>
      <c r="E101" s="11" t="s">
        <v>36</v>
      </c>
      <c r="F101" s="11" t="s">
        <v>44</v>
      </c>
      <c r="G101" s="11" t="s">
        <v>35</v>
      </c>
      <c r="H101" s="11" t="s">
        <v>45</v>
      </c>
    </row>
    <row r="102" spans="1:11" ht="13.8">
      <c r="A102" s="11" t="s">
        <v>46</v>
      </c>
      <c r="B102" s="11" t="s">
        <v>47</v>
      </c>
      <c r="C102" s="11" t="s">
        <v>12</v>
      </c>
      <c r="D102" s="12"/>
      <c r="E102" s="12"/>
      <c r="F102" s="12">
        <f>E102-D102</f>
        <v>0</v>
      </c>
      <c r="G102" s="11" t="s">
        <v>12</v>
      </c>
      <c r="H102" s="11" t="s">
        <v>12</v>
      </c>
    </row>
    <row r="103" spans="1:11" ht="13.8">
      <c r="A103" s="11"/>
      <c r="B103" s="11" t="s">
        <v>48</v>
      </c>
      <c r="C103" s="11" t="s">
        <v>12</v>
      </c>
      <c r="D103" s="12"/>
      <c r="E103" s="12"/>
      <c r="F103" s="12">
        <f t="shared" ref="F103:F104" si="62">E103-D103</f>
        <v>0</v>
      </c>
      <c r="G103" s="11" t="s">
        <v>12</v>
      </c>
      <c r="H103" s="11" t="s">
        <v>12</v>
      </c>
    </row>
    <row r="104" spans="1:11" ht="27.6">
      <c r="A104" s="11"/>
      <c r="B104" s="11" t="s">
        <v>49</v>
      </c>
      <c r="C104" s="11" t="s">
        <v>12</v>
      </c>
      <c r="D104" s="12"/>
      <c r="E104" s="12"/>
      <c r="F104" s="12">
        <f t="shared" si="62"/>
        <v>0</v>
      </c>
      <c r="G104" s="11" t="s">
        <v>12</v>
      </c>
      <c r="H104" s="11" t="s">
        <v>12</v>
      </c>
    </row>
    <row r="105" spans="1:11" ht="13.8">
      <c r="A105" s="11"/>
      <c r="B105" s="11" t="s">
        <v>50</v>
      </c>
      <c r="C105" s="11" t="s">
        <v>12</v>
      </c>
      <c r="D105" s="12"/>
      <c r="E105" s="12"/>
      <c r="F105" s="12"/>
      <c r="G105" s="11" t="s">
        <v>12</v>
      </c>
      <c r="H105" s="11" t="s">
        <v>12</v>
      </c>
    </row>
    <row r="106" spans="1:11" ht="13.8">
      <c r="A106" s="11"/>
      <c r="B106" s="11" t="s">
        <v>51</v>
      </c>
      <c r="C106" s="11" t="s">
        <v>12</v>
      </c>
      <c r="D106" s="11"/>
      <c r="E106" s="11"/>
      <c r="F106" s="11"/>
      <c r="G106" s="11" t="s">
        <v>12</v>
      </c>
      <c r="H106" s="11" t="s">
        <v>12</v>
      </c>
    </row>
    <row r="107" spans="1:11">
      <c r="A107" s="176" t="s">
        <v>138</v>
      </c>
      <c r="B107" s="168"/>
      <c r="C107" s="168"/>
      <c r="D107" s="168"/>
      <c r="E107" s="168"/>
      <c r="F107" s="168"/>
      <c r="G107" s="168"/>
      <c r="H107" s="168"/>
    </row>
    <row r="108" spans="1:11" ht="13.8">
      <c r="A108" s="11" t="s">
        <v>19</v>
      </c>
      <c r="B108" s="11" t="s">
        <v>53</v>
      </c>
      <c r="C108" s="11" t="s">
        <v>12</v>
      </c>
      <c r="D108" s="12"/>
      <c r="E108" s="12"/>
      <c r="F108" s="12">
        <f t="shared" ref="F108" si="63">E108-D108</f>
        <v>0</v>
      </c>
      <c r="G108" s="11" t="s">
        <v>12</v>
      </c>
      <c r="H108" s="11" t="s">
        <v>12</v>
      </c>
    </row>
    <row r="109" spans="1:11">
      <c r="A109" s="176" t="s">
        <v>139</v>
      </c>
      <c r="B109" s="168"/>
      <c r="C109" s="168"/>
      <c r="D109" s="168"/>
      <c r="E109" s="168"/>
      <c r="F109" s="168"/>
      <c r="G109" s="168"/>
      <c r="H109" s="168"/>
    </row>
    <row r="110" spans="1:11">
      <c r="A110" s="168" t="s">
        <v>55</v>
      </c>
      <c r="B110" s="168"/>
      <c r="C110" s="168"/>
      <c r="D110" s="168"/>
      <c r="E110" s="168"/>
      <c r="F110" s="168"/>
      <c r="G110" s="168"/>
      <c r="H110" s="168"/>
    </row>
    <row r="111" spans="1:11" ht="13.8">
      <c r="A111" s="11" t="s">
        <v>21</v>
      </c>
      <c r="B111" s="11" t="s">
        <v>56</v>
      </c>
      <c r="C111" s="11"/>
      <c r="D111" s="11"/>
      <c r="E111" s="11"/>
      <c r="F111" s="11"/>
      <c r="G111" s="11"/>
      <c r="H111" s="11"/>
    </row>
    <row r="112" spans="1:11" ht="13.8">
      <c r="A112" s="11"/>
      <c r="B112" s="11" t="s">
        <v>57</v>
      </c>
      <c r="C112" s="11"/>
      <c r="D112" s="12"/>
      <c r="E112" s="12"/>
      <c r="F112" s="12">
        <f t="shared" ref="F112" si="64">E112-D112</f>
        <v>0</v>
      </c>
      <c r="G112" s="12"/>
      <c r="H112" s="11"/>
    </row>
    <row r="113" spans="1:11" ht="13.8" thickBot="1">
      <c r="A113" s="169" t="s">
        <v>58</v>
      </c>
      <c r="B113" s="170"/>
      <c r="C113" s="170"/>
      <c r="D113" s="170"/>
      <c r="E113" s="170"/>
      <c r="F113" s="170"/>
      <c r="G113" s="170"/>
      <c r="H113" s="171"/>
    </row>
    <row r="114" spans="1:11" ht="13.8">
      <c r="A114" s="11"/>
      <c r="B114" s="37" t="s">
        <v>137</v>
      </c>
      <c r="C114" s="11"/>
      <c r="D114" s="12"/>
      <c r="E114" s="12"/>
      <c r="F114" s="12">
        <f t="shared" ref="F114" si="65">E114-D114</f>
        <v>0</v>
      </c>
      <c r="G114" s="12"/>
      <c r="H114" s="11"/>
    </row>
    <row r="115" spans="1:11" ht="27.6">
      <c r="A115" s="11"/>
      <c r="B115" s="11" t="s">
        <v>60</v>
      </c>
      <c r="C115" s="11"/>
      <c r="D115" s="11"/>
      <c r="E115" s="11"/>
      <c r="F115" s="11"/>
      <c r="G115" s="11"/>
      <c r="H115" s="11"/>
    </row>
    <row r="116" spans="1:11" ht="27.6">
      <c r="A116" s="11" t="s">
        <v>22</v>
      </c>
      <c r="B116" s="11" t="s">
        <v>61</v>
      </c>
      <c r="C116" s="11" t="s">
        <v>12</v>
      </c>
      <c r="D116" s="11"/>
      <c r="E116" s="11"/>
      <c r="F116" s="11"/>
      <c r="G116" s="11" t="s">
        <v>12</v>
      </c>
      <c r="H116" s="11" t="s">
        <v>12</v>
      </c>
    </row>
    <row r="117" spans="1:11" ht="22.8" customHeight="1">
      <c r="A117" s="166" t="s">
        <v>120</v>
      </c>
      <c r="B117" s="166"/>
      <c r="C117" s="166"/>
      <c r="D117" s="166"/>
      <c r="E117" s="166"/>
      <c r="F117" s="166"/>
      <c r="G117" s="166"/>
      <c r="H117" s="166"/>
      <c r="I117" s="166"/>
      <c r="J117" s="166"/>
      <c r="K117" s="166"/>
    </row>
    <row r="118" spans="1:11" ht="18" customHeight="1">
      <c r="A118" s="167" t="s">
        <v>183</v>
      </c>
      <c r="B118" s="167"/>
      <c r="C118" s="167"/>
      <c r="D118" s="167"/>
      <c r="E118" s="167"/>
      <c r="F118" s="167"/>
      <c r="G118" s="167"/>
      <c r="H118" s="167"/>
      <c r="I118" s="167"/>
      <c r="J118" s="167"/>
      <c r="K118" s="167"/>
    </row>
    <row r="119" spans="1:11" ht="18" customHeight="1">
      <c r="A119" s="167" t="s">
        <v>121</v>
      </c>
      <c r="B119" s="172"/>
      <c r="C119" s="172"/>
      <c r="D119" s="172"/>
      <c r="E119" s="172"/>
      <c r="F119" s="172"/>
      <c r="G119" s="172"/>
      <c r="H119" s="172"/>
      <c r="I119" s="172"/>
      <c r="J119" s="172"/>
      <c r="K119" s="172"/>
    </row>
    <row r="120" spans="1:11" ht="48.6" customHeight="1">
      <c r="A120" s="173" t="s">
        <v>184</v>
      </c>
      <c r="B120" s="174"/>
      <c r="C120" s="174"/>
      <c r="D120" s="174"/>
      <c r="E120" s="174"/>
      <c r="F120" s="174"/>
      <c r="G120" s="174"/>
      <c r="H120" s="174"/>
      <c r="I120" s="174"/>
      <c r="J120" s="174"/>
      <c r="K120" s="174"/>
    </row>
    <row r="121" spans="1:11" ht="37.799999999999997" customHeight="1">
      <c r="A121" s="167" t="s">
        <v>185</v>
      </c>
      <c r="B121" s="167"/>
      <c r="C121" s="167"/>
      <c r="D121" s="167"/>
      <c r="E121" s="167"/>
      <c r="F121" s="167"/>
      <c r="G121" s="167"/>
      <c r="H121" s="167"/>
      <c r="I121" s="167"/>
      <c r="J121" s="167"/>
      <c r="K121" s="167"/>
    </row>
    <row r="122" spans="1:11" ht="32.4" customHeight="1">
      <c r="A122" s="167" t="s">
        <v>186</v>
      </c>
      <c r="B122" s="167"/>
      <c r="C122" s="167"/>
      <c r="D122" s="167"/>
      <c r="E122" s="167"/>
      <c r="F122" s="167"/>
      <c r="G122" s="167"/>
      <c r="H122" s="167"/>
      <c r="I122" s="167"/>
      <c r="J122" s="167"/>
      <c r="K122" s="167"/>
    </row>
    <row r="123" spans="1:11" ht="21" customHeight="1">
      <c r="A123" s="167" t="s">
        <v>127</v>
      </c>
      <c r="B123" s="167"/>
      <c r="C123" s="167"/>
      <c r="D123" s="167"/>
      <c r="E123" s="167"/>
      <c r="F123" s="167"/>
      <c r="G123" s="167"/>
      <c r="H123" s="167"/>
      <c r="I123" s="167"/>
      <c r="J123" s="167"/>
      <c r="K123" s="167"/>
    </row>
    <row r="125" spans="1:11" ht="15.6" customHeight="1">
      <c r="B125" s="24" t="s">
        <v>133</v>
      </c>
      <c r="C125" s="24"/>
      <c r="D125" s="24"/>
      <c r="E125" s="147" t="s">
        <v>164</v>
      </c>
      <c r="F125" s="147"/>
      <c r="G125" s="147"/>
    </row>
  </sheetData>
  <mergeCells count="73">
    <mergeCell ref="A77:K77"/>
    <mergeCell ref="A78:K78"/>
    <mergeCell ref="A93:K93"/>
    <mergeCell ref="A110:H110"/>
    <mergeCell ref="A113:H113"/>
    <mergeCell ref="A95:K95"/>
    <mergeCell ref="A96:K96"/>
    <mergeCell ref="A98:K98"/>
    <mergeCell ref="A107:H107"/>
    <mergeCell ref="F60:H60"/>
    <mergeCell ref="I60:K60"/>
    <mergeCell ref="A122:K122"/>
    <mergeCell ref="A123:K123"/>
    <mergeCell ref="E125:G125"/>
    <mergeCell ref="A117:K117"/>
    <mergeCell ref="A118:K118"/>
    <mergeCell ref="A119:K119"/>
    <mergeCell ref="A120:K120"/>
    <mergeCell ref="A68:A69"/>
    <mergeCell ref="B68:B69"/>
    <mergeCell ref="C68:E68"/>
    <mergeCell ref="A94:K94"/>
    <mergeCell ref="A121:K121"/>
    <mergeCell ref="A71:K71"/>
    <mergeCell ref="A72:K72"/>
    <mergeCell ref="F50:H50"/>
    <mergeCell ref="I50:K50"/>
    <mergeCell ref="A109:H109"/>
    <mergeCell ref="F68:H68"/>
    <mergeCell ref="I68:K68"/>
    <mergeCell ref="A54:K54"/>
    <mergeCell ref="C55:E55"/>
    <mergeCell ref="F55:H55"/>
    <mergeCell ref="I55:K55"/>
    <mergeCell ref="A59:K59"/>
    <mergeCell ref="A63:K63"/>
    <mergeCell ref="A64:K64"/>
    <mergeCell ref="A65:K65"/>
    <mergeCell ref="A66:K66"/>
    <mergeCell ref="A67:K67"/>
    <mergeCell ref="C60:E60"/>
    <mergeCell ref="A62:K62"/>
    <mergeCell ref="A17:K17"/>
    <mergeCell ref="A22:K22"/>
    <mergeCell ref="A28:E28"/>
    <mergeCell ref="A35:E35"/>
    <mergeCell ref="A41:K41"/>
    <mergeCell ref="A43:A44"/>
    <mergeCell ref="B43:B44"/>
    <mergeCell ref="C43:E43"/>
    <mergeCell ref="F43:H43"/>
    <mergeCell ref="I43:K43"/>
    <mergeCell ref="C45:E45"/>
    <mergeCell ref="F45:H45"/>
    <mergeCell ref="I45:K45"/>
    <mergeCell ref="A49:K49"/>
    <mergeCell ref="C50:E50"/>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76" orientation="landscape" verticalDpi="0" r:id="rId1"/>
  <rowBreaks count="4" manualBreakCount="4">
    <brk id="21" max="16383" man="1"/>
    <brk id="52" max="10" man="1"/>
    <brk id="78" max="16383" man="1"/>
    <brk id="92" max="16383" man="1"/>
  </rowBreaks>
</worksheet>
</file>

<file path=xl/worksheets/sheet3.xml><?xml version="1.0" encoding="utf-8"?>
<worksheet xmlns="http://schemas.openxmlformats.org/spreadsheetml/2006/main" xmlns:r="http://schemas.openxmlformats.org/officeDocument/2006/relationships">
  <dimension ref="A1:K175"/>
  <sheetViews>
    <sheetView view="pageBreakPreview" topLeftCell="A163" zoomScale="85" zoomScaleNormal="85" zoomScaleSheetLayoutView="85" workbookViewId="0">
      <selection activeCell="A171" sqref="A171:K171"/>
    </sheetView>
  </sheetViews>
  <sheetFormatPr defaultColWidth="34" defaultRowHeight="13.2"/>
  <cols>
    <col min="1" max="1" width="5.5546875" style="3" customWidth="1"/>
    <col min="2" max="2" width="34" style="43"/>
    <col min="3" max="3" width="10.6640625" style="3" customWidth="1"/>
    <col min="4" max="6" width="9.44140625" style="3" customWidth="1"/>
    <col min="7" max="7" width="9.21875" style="3" customWidth="1"/>
    <col min="8" max="10" width="9.44140625" style="3" customWidth="1"/>
    <col min="11" max="11" width="9.33203125" style="3" customWidth="1"/>
    <col min="12" max="16384" width="34" style="3"/>
  </cols>
  <sheetData>
    <row r="1" spans="1:11">
      <c r="H1" s="148" t="s">
        <v>62</v>
      </c>
      <c r="I1" s="148"/>
      <c r="J1" s="148"/>
      <c r="K1" s="148"/>
    </row>
    <row r="2" spans="1:11" ht="29.4" customHeight="1">
      <c r="H2" s="148" t="s">
        <v>63</v>
      </c>
      <c r="I2" s="148"/>
      <c r="J2" s="148"/>
      <c r="K2" s="148"/>
    </row>
    <row r="3" spans="1:11" ht="17.399999999999999">
      <c r="A3" s="149" t="s">
        <v>64</v>
      </c>
      <c r="B3" s="149"/>
      <c r="C3" s="149"/>
      <c r="D3" s="149"/>
      <c r="E3" s="149"/>
      <c r="F3" s="149"/>
      <c r="G3" s="149"/>
      <c r="H3" s="149"/>
      <c r="I3" s="149"/>
      <c r="J3" s="149"/>
      <c r="K3" s="149"/>
    </row>
    <row r="4" spans="1:11" ht="34.799999999999997" customHeight="1">
      <c r="A4" s="60" t="s">
        <v>65</v>
      </c>
      <c r="B4" s="59">
        <v>1200000</v>
      </c>
      <c r="C4" s="60"/>
      <c r="D4" s="150" t="s">
        <v>142</v>
      </c>
      <c r="E4" s="150"/>
      <c r="F4" s="150"/>
      <c r="G4" s="150"/>
      <c r="H4" s="150"/>
      <c r="I4" s="150"/>
      <c r="J4" s="150"/>
      <c r="K4" s="150"/>
    </row>
    <row r="5" spans="1:11" ht="18" customHeight="1">
      <c r="A5" s="2"/>
      <c r="B5" s="44" t="s">
        <v>66</v>
      </c>
      <c r="C5" s="2"/>
      <c r="D5" s="151" t="s">
        <v>67</v>
      </c>
      <c r="E5" s="151"/>
      <c r="F5" s="151"/>
      <c r="G5" s="151"/>
      <c r="H5" s="151"/>
      <c r="I5" s="151"/>
      <c r="J5" s="151"/>
      <c r="K5" s="151"/>
    </row>
    <row r="6" spans="1:11" ht="35.4" customHeight="1">
      <c r="A6" s="60" t="s">
        <v>68</v>
      </c>
      <c r="B6" s="59">
        <v>1210000</v>
      </c>
      <c r="C6" s="60"/>
      <c r="D6" s="150" t="s">
        <v>142</v>
      </c>
      <c r="E6" s="150"/>
      <c r="F6" s="150"/>
      <c r="G6" s="150"/>
      <c r="H6" s="150"/>
      <c r="I6" s="150"/>
      <c r="J6" s="150"/>
      <c r="K6" s="150"/>
    </row>
    <row r="7" spans="1:11" ht="18" customHeight="1">
      <c r="B7" s="44" t="s">
        <v>66</v>
      </c>
      <c r="D7" s="151" t="s">
        <v>69</v>
      </c>
      <c r="E7" s="151"/>
      <c r="F7" s="151"/>
      <c r="G7" s="151"/>
      <c r="H7" s="151"/>
      <c r="I7" s="151"/>
      <c r="J7" s="151"/>
      <c r="K7" s="151"/>
    </row>
    <row r="8" spans="1:11" s="60" customFormat="1" ht="36" customHeight="1">
      <c r="A8" s="60" t="s">
        <v>70</v>
      </c>
      <c r="B8" s="59">
        <v>1216010</v>
      </c>
      <c r="C8" s="60" t="s">
        <v>220</v>
      </c>
      <c r="D8" s="149" t="s">
        <v>221</v>
      </c>
      <c r="E8" s="149"/>
      <c r="F8" s="149"/>
      <c r="G8" s="149"/>
      <c r="H8" s="149"/>
      <c r="I8" s="149"/>
      <c r="J8" s="149"/>
      <c r="K8" s="149"/>
    </row>
    <row r="9" spans="1:11" s="2" customFormat="1" ht="18">
      <c r="A9" s="60"/>
      <c r="B9" s="44" t="s">
        <v>66</v>
      </c>
      <c r="C9" s="5" t="s">
        <v>73</v>
      </c>
    </row>
    <row r="10" spans="1:11" s="2" customFormat="1" ht="103.8" customHeight="1">
      <c r="A10" s="60" t="s">
        <v>74</v>
      </c>
      <c r="B10" s="59" t="s">
        <v>75</v>
      </c>
      <c r="C10" s="152" t="s">
        <v>222</v>
      </c>
      <c r="D10" s="152"/>
      <c r="E10" s="152"/>
      <c r="F10" s="152"/>
      <c r="G10" s="152"/>
      <c r="H10" s="152"/>
      <c r="I10" s="152"/>
      <c r="J10" s="152"/>
      <c r="K10" s="152"/>
    </row>
    <row r="11" spans="1:11" s="2" customFormat="1" ht="16.8" customHeight="1">
      <c r="A11" s="60" t="s">
        <v>76</v>
      </c>
      <c r="B11" s="153" t="s">
        <v>77</v>
      </c>
      <c r="C11" s="153"/>
      <c r="D11" s="153"/>
      <c r="E11" s="153"/>
      <c r="F11" s="153"/>
      <c r="G11" s="153"/>
      <c r="H11" s="153"/>
      <c r="I11" s="153"/>
      <c r="J11" s="153"/>
      <c r="K11" s="153"/>
    </row>
    <row r="12" spans="1:11" ht="18" customHeight="1">
      <c r="A12" s="155" t="s">
        <v>78</v>
      </c>
      <c r="B12" s="156"/>
      <c r="C12" s="156"/>
      <c r="D12" s="156"/>
      <c r="E12" s="156"/>
      <c r="F12" s="156"/>
      <c r="G12" s="156"/>
      <c r="H12" s="156"/>
      <c r="I12" s="156"/>
      <c r="J12" s="156"/>
      <c r="K12" s="156"/>
    </row>
    <row r="13" spans="1:11" ht="16.8" customHeight="1">
      <c r="A13" s="182" t="s">
        <v>0</v>
      </c>
      <c r="B13" s="183" t="s">
        <v>1</v>
      </c>
      <c r="C13" s="184" t="s">
        <v>2</v>
      </c>
      <c r="D13" s="184"/>
      <c r="E13" s="184"/>
      <c r="F13" s="184" t="s">
        <v>3</v>
      </c>
      <c r="G13" s="184"/>
      <c r="H13" s="184"/>
      <c r="I13" s="184" t="s">
        <v>4</v>
      </c>
      <c r="J13" s="184"/>
      <c r="K13" s="184"/>
    </row>
    <row r="14" spans="1:11" ht="20.399999999999999">
      <c r="A14" s="182"/>
      <c r="B14" s="183"/>
      <c r="C14" s="68" t="s">
        <v>79</v>
      </c>
      <c r="D14" s="68" t="s">
        <v>80</v>
      </c>
      <c r="E14" s="68" t="s">
        <v>81</v>
      </c>
      <c r="F14" s="68" t="s">
        <v>79</v>
      </c>
      <c r="G14" s="68" t="s">
        <v>82</v>
      </c>
      <c r="H14" s="68" t="s">
        <v>81</v>
      </c>
      <c r="I14" s="68" t="s">
        <v>83</v>
      </c>
      <c r="J14" s="68" t="s">
        <v>84</v>
      </c>
      <c r="K14" s="68" t="s">
        <v>81</v>
      </c>
    </row>
    <row r="15" spans="1:11" s="8" customFormat="1" ht="10.199999999999999">
      <c r="A15" s="68"/>
      <c r="B15" s="69"/>
      <c r="C15" s="68" t="s">
        <v>85</v>
      </c>
      <c r="D15" s="68" t="s">
        <v>86</v>
      </c>
      <c r="E15" s="68" t="s">
        <v>87</v>
      </c>
      <c r="F15" s="68" t="s">
        <v>88</v>
      </c>
      <c r="G15" s="68" t="s">
        <v>89</v>
      </c>
      <c r="H15" s="68" t="s">
        <v>90</v>
      </c>
      <c r="I15" s="68" t="s">
        <v>91</v>
      </c>
      <c r="J15" s="68" t="s">
        <v>92</v>
      </c>
      <c r="K15" s="68" t="s">
        <v>93</v>
      </c>
    </row>
    <row r="16" spans="1:11" s="5" customFormat="1" ht="13.8">
      <c r="A16" s="70" t="s">
        <v>6</v>
      </c>
      <c r="B16" s="71" t="s">
        <v>124</v>
      </c>
      <c r="C16" s="72">
        <v>1124.9000000000001</v>
      </c>
      <c r="D16" s="72">
        <v>1512.73</v>
      </c>
      <c r="E16" s="72">
        <f>C16+D16</f>
        <v>2637.63</v>
      </c>
      <c r="F16" s="72">
        <v>1119.23</v>
      </c>
      <c r="G16" s="72">
        <v>1590.5</v>
      </c>
      <c r="H16" s="72">
        <f>F16+G16</f>
        <v>2709.73</v>
      </c>
      <c r="I16" s="72">
        <f>C16-F16</f>
        <v>5.6700000000000728</v>
      </c>
      <c r="J16" s="72">
        <f>D16-G16</f>
        <v>-77.769999999999982</v>
      </c>
      <c r="K16" s="72">
        <f>I16+J16</f>
        <v>-72.099999999999909</v>
      </c>
    </row>
    <row r="17" spans="1:11" ht="36.6" customHeight="1">
      <c r="A17" s="185" t="s">
        <v>228</v>
      </c>
      <c r="B17" s="182"/>
      <c r="C17" s="182"/>
      <c r="D17" s="182"/>
      <c r="E17" s="182"/>
      <c r="F17" s="182"/>
      <c r="G17" s="182"/>
      <c r="H17" s="182"/>
      <c r="I17" s="182"/>
      <c r="J17" s="182"/>
      <c r="K17" s="182"/>
    </row>
    <row r="18" spans="1:11" ht="15.6">
      <c r="A18" s="73"/>
      <c r="B18" s="74" t="s">
        <v>7</v>
      </c>
      <c r="C18" s="73"/>
      <c r="D18" s="73"/>
      <c r="E18" s="73"/>
      <c r="F18" s="73"/>
      <c r="G18" s="73"/>
      <c r="H18" s="73"/>
      <c r="I18" s="73"/>
      <c r="J18" s="73"/>
      <c r="K18" s="73"/>
    </row>
    <row r="19" spans="1:11" ht="51.6" customHeight="1">
      <c r="A19" s="70">
        <v>1</v>
      </c>
      <c r="B19" s="75" t="s">
        <v>223</v>
      </c>
      <c r="C19" s="76"/>
      <c r="D19" s="76">
        <v>55.43</v>
      </c>
      <c r="E19" s="76">
        <f>C19+D19</f>
        <v>55.43</v>
      </c>
      <c r="F19" s="76"/>
      <c r="G19" s="76">
        <v>55.43</v>
      </c>
      <c r="H19" s="76">
        <f>F19+G19</f>
        <v>55.43</v>
      </c>
      <c r="I19" s="76">
        <f t="shared" ref="I19:I21" si="0">C19-F19</f>
        <v>0</v>
      </c>
      <c r="J19" s="76">
        <f t="shared" ref="J19:J21" si="1">D19-G19</f>
        <v>0</v>
      </c>
      <c r="K19" s="76">
        <f t="shared" ref="K19:K21" si="2">I19+J19</f>
        <v>0</v>
      </c>
    </row>
    <row r="20" spans="1:11" ht="31.2" customHeight="1">
      <c r="A20" s="70">
        <v>2</v>
      </c>
      <c r="B20" s="75" t="s">
        <v>224</v>
      </c>
      <c r="C20" s="76"/>
      <c r="D20" s="76">
        <v>1390</v>
      </c>
      <c r="E20" s="76">
        <f>C20+D20</f>
        <v>1390</v>
      </c>
      <c r="F20" s="76"/>
      <c r="G20" s="76">
        <f>1265.37+202.4</f>
        <v>1467.77</v>
      </c>
      <c r="H20" s="76">
        <f>F20+G20</f>
        <v>1467.77</v>
      </c>
      <c r="I20" s="76">
        <f t="shared" ref="I20" si="3">C20-F20</f>
        <v>0</v>
      </c>
      <c r="J20" s="76">
        <f t="shared" ref="J20" si="4">D20-G20</f>
        <v>-77.769999999999982</v>
      </c>
      <c r="K20" s="76">
        <f t="shared" ref="K20" si="5">I20+J20</f>
        <v>-77.769999999999982</v>
      </c>
    </row>
    <row r="21" spans="1:11" ht="36" customHeight="1">
      <c r="A21" s="70">
        <v>3</v>
      </c>
      <c r="B21" s="75" t="s">
        <v>225</v>
      </c>
      <c r="C21" s="76">
        <v>40</v>
      </c>
      <c r="D21" s="76"/>
      <c r="E21" s="76">
        <f>C21+D21</f>
        <v>40</v>
      </c>
      <c r="F21" s="76">
        <v>40</v>
      </c>
      <c r="G21" s="76"/>
      <c r="H21" s="76">
        <f>F21+G21</f>
        <v>40</v>
      </c>
      <c r="I21" s="76">
        <f t="shared" si="0"/>
        <v>0</v>
      </c>
      <c r="J21" s="76">
        <f t="shared" si="1"/>
        <v>0</v>
      </c>
      <c r="K21" s="76">
        <f t="shared" si="2"/>
        <v>0</v>
      </c>
    </row>
    <row r="22" spans="1:11" ht="51.6" customHeight="1">
      <c r="A22" s="70">
        <v>4</v>
      </c>
      <c r="B22" s="75" t="s">
        <v>226</v>
      </c>
      <c r="C22" s="76">
        <v>45.5</v>
      </c>
      <c r="D22" s="76">
        <v>67.3</v>
      </c>
      <c r="E22" s="76">
        <f>C22+D22</f>
        <v>112.8</v>
      </c>
      <c r="F22" s="76">
        <v>39.83</v>
      </c>
      <c r="G22" s="76">
        <v>67.3</v>
      </c>
      <c r="H22" s="76">
        <f>F22+G22</f>
        <v>107.13</v>
      </c>
      <c r="I22" s="76">
        <f t="shared" ref="I22" si="6">C22-F22</f>
        <v>5.6700000000000017</v>
      </c>
      <c r="J22" s="76">
        <f t="shared" ref="J22" si="7">D22-G22</f>
        <v>0</v>
      </c>
      <c r="K22" s="76">
        <f t="shared" ref="K22" si="8">I22+J22</f>
        <v>5.6700000000000017</v>
      </c>
    </row>
    <row r="23" spans="1:11" ht="51.6" customHeight="1">
      <c r="A23" s="70">
        <v>5</v>
      </c>
      <c r="B23" s="75" t="s">
        <v>227</v>
      </c>
      <c r="C23" s="76">
        <v>1039.4000000000001</v>
      </c>
      <c r="D23" s="76"/>
      <c r="E23" s="76">
        <f>C23+D23</f>
        <v>1039.4000000000001</v>
      </c>
      <c r="F23" s="76">
        <v>1039.4000000000001</v>
      </c>
      <c r="G23" s="76"/>
      <c r="H23" s="76">
        <f>F23+G23</f>
        <v>1039.4000000000001</v>
      </c>
      <c r="I23" s="76">
        <f t="shared" ref="I23:J23" si="9">C23-F23</f>
        <v>0</v>
      </c>
      <c r="J23" s="76">
        <f t="shared" si="9"/>
        <v>0</v>
      </c>
      <c r="K23" s="76">
        <f t="shared" ref="K23" si="10">I23+J23</f>
        <v>0</v>
      </c>
    </row>
    <row r="24" spans="1:11" ht="21.6" customHeight="1">
      <c r="A24" s="155" t="s">
        <v>97</v>
      </c>
      <c r="B24" s="156"/>
      <c r="C24" s="156"/>
      <c r="D24" s="156"/>
      <c r="E24" s="156"/>
      <c r="F24" s="156"/>
      <c r="G24" s="156"/>
      <c r="H24" s="156"/>
      <c r="I24" s="156"/>
      <c r="J24" s="156"/>
      <c r="K24" s="156"/>
    </row>
    <row r="25" spans="1:11" ht="36">
      <c r="A25" s="73" t="s">
        <v>8</v>
      </c>
      <c r="B25" s="74" t="s">
        <v>9</v>
      </c>
      <c r="C25" s="77" t="s">
        <v>94</v>
      </c>
      <c r="D25" s="77" t="s">
        <v>95</v>
      </c>
      <c r="E25" s="77" t="s">
        <v>96</v>
      </c>
    </row>
    <row r="26" spans="1:11" ht="13.8">
      <c r="A26" s="73" t="s">
        <v>6</v>
      </c>
      <c r="B26" s="74" t="s">
        <v>11</v>
      </c>
      <c r="C26" s="73" t="s">
        <v>12</v>
      </c>
      <c r="D26" s="73"/>
      <c r="E26" s="73" t="s">
        <v>12</v>
      </c>
    </row>
    <row r="27" spans="1:11" ht="13.8">
      <c r="A27" s="73"/>
      <c r="B27" s="74" t="s">
        <v>13</v>
      </c>
      <c r="C27" s="73"/>
      <c r="D27" s="73"/>
      <c r="E27" s="73"/>
    </row>
    <row r="28" spans="1:11" ht="13.8">
      <c r="A28" s="73" t="s">
        <v>14</v>
      </c>
      <c r="B28" s="74" t="s">
        <v>15</v>
      </c>
      <c r="C28" s="73" t="s">
        <v>12</v>
      </c>
      <c r="D28" s="73"/>
      <c r="E28" s="73" t="s">
        <v>12</v>
      </c>
    </row>
    <row r="29" spans="1:11" ht="13.8">
      <c r="A29" s="73" t="s">
        <v>16</v>
      </c>
      <c r="B29" s="74" t="s">
        <v>17</v>
      </c>
      <c r="C29" s="73" t="s">
        <v>12</v>
      </c>
      <c r="D29" s="73"/>
      <c r="E29" s="73" t="s">
        <v>12</v>
      </c>
    </row>
    <row r="30" spans="1:11">
      <c r="A30" s="182" t="s">
        <v>18</v>
      </c>
      <c r="B30" s="182"/>
      <c r="C30" s="182"/>
      <c r="D30" s="182"/>
      <c r="E30" s="182"/>
    </row>
    <row r="31" spans="1:11" ht="13.8">
      <c r="A31" s="73" t="s">
        <v>19</v>
      </c>
      <c r="B31" s="74" t="s">
        <v>20</v>
      </c>
      <c r="C31" s="72">
        <f>SUM(C33:C36)</f>
        <v>1512.7</v>
      </c>
      <c r="D31" s="72">
        <f t="shared" ref="D31:E31" si="11">SUM(D33:D36)</f>
        <v>1590.5</v>
      </c>
      <c r="E31" s="72">
        <f t="shared" si="11"/>
        <v>-77.799999999999869</v>
      </c>
    </row>
    <row r="32" spans="1:11" ht="13.8">
      <c r="A32" s="73"/>
      <c r="B32" s="74" t="s">
        <v>13</v>
      </c>
      <c r="C32" s="72"/>
      <c r="D32" s="72"/>
      <c r="E32" s="72"/>
    </row>
    <row r="33" spans="1:11" ht="13.8">
      <c r="A33" s="73" t="s">
        <v>21</v>
      </c>
      <c r="B33" s="74" t="s">
        <v>15</v>
      </c>
      <c r="C33" s="72"/>
      <c r="D33" s="72">
        <v>202.4</v>
      </c>
      <c r="E33" s="72">
        <f>C33-D33</f>
        <v>-202.4</v>
      </c>
    </row>
    <row r="34" spans="1:11" ht="13.8">
      <c r="A34" s="73" t="s">
        <v>22</v>
      </c>
      <c r="B34" s="74" t="s">
        <v>23</v>
      </c>
      <c r="C34" s="72"/>
      <c r="D34" s="72"/>
      <c r="E34" s="72">
        <f t="shared" ref="E34:E36" si="12">C34-D34</f>
        <v>0</v>
      </c>
    </row>
    <row r="35" spans="1:11" ht="13.8">
      <c r="A35" s="73" t="s">
        <v>24</v>
      </c>
      <c r="B35" s="74" t="s">
        <v>25</v>
      </c>
      <c r="C35" s="72"/>
      <c r="D35" s="72"/>
      <c r="E35" s="72">
        <f t="shared" si="12"/>
        <v>0</v>
      </c>
    </row>
    <row r="36" spans="1:11" ht="13.8">
      <c r="A36" s="73" t="s">
        <v>26</v>
      </c>
      <c r="B36" s="74" t="s">
        <v>27</v>
      </c>
      <c r="C36" s="72">
        <v>1512.7</v>
      </c>
      <c r="D36" s="72">
        <v>1388.1</v>
      </c>
      <c r="E36" s="72">
        <f t="shared" si="12"/>
        <v>124.60000000000014</v>
      </c>
    </row>
    <row r="37" spans="1:11" ht="57.6" customHeight="1">
      <c r="A37" s="186" t="s">
        <v>229</v>
      </c>
      <c r="B37" s="182"/>
      <c r="C37" s="182"/>
      <c r="D37" s="182"/>
      <c r="E37" s="182"/>
    </row>
    <row r="38" spans="1:11" ht="13.8">
      <c r="A38" s="73" t="s">
        <v>29</v>
      </c>
      <c r="B38" s="74" t="s">
        <v>30</v>
      </c>
      <c r="C38" s="73" t="s">
        <v>12</v>
      </c>
      <c r="D38" s="73"/>
      <c r="E38" s="73"/>
    </row>
    <row r="39" spans="1:11" ht="13.8">
      <c r="A39" s="73"/>
      <c r="B39" s="74" t="s">
        <v>13</v>
      </c>
      <c r="C39" s="73"/>
      <c r="D39" s="73"/>
      <c r="E39" s="73"/>
    </row>
    <row r="40" spans="1:11" ht="13.8">
      <c r="A40" s="73" t="s">
        <v>31</v>
      </c>
      <c r="B40" s="74" t="s">
        <v>15</v>
      </c>
      <c r="C40" s="73" t="s">
        <v>12</v>
      </c>
      <c r="D40" s="73"/>
      <c r="E40" s="73"/>
    </row>
    <row r="41" spans="1:11" ht="13.8">
      <c r="A41" s="73" t="s">
        <v>32</v>
      </c>
      <c r="B41" s="74" t="s">
        <v>27</v>
      </c>
      <c r="C41" s="73" t="s">
        <v>12</v>
      </c>
      <c r="D41" s="73"/>
      <c r="E41" s="73"/>
    </row>
    <row r="43" spans="1:11" ht="16.2" customHeight="1">
      <c r="A43" s="155" t="s">
        <v>98</v>
      </c>
      <c r="B43" s="156"/>
      <c r="C43" s="156"/>
      <c r="D43" s="156"/>
      <c r="E43" s="156"/>
      <c r="F43" s="156"/>
      <c r="G43" s="156"/>
      <c r="H43" s="156"/>
      <c r="I43" s="156"/>
      <c r="J43" s="156"/>
      <c r="K43" s="156"/>
    </row>
    <row r="45" spans="1:11">
      <c r="A45" s="182" t="s">
        <v>8</v>
      </c>
      <c r="B45" s="183" t="s">
        <v>9</v>
      </c>
      <c r="C45" s="182" t="s">
        <v>33</v>
      </c>
      <c r="D45" s="182"/>
      <c r="E45" s="182"/>
      <c r="F45" s="182" t="s">
        <v>34</v>
      </c>
      <c r="G45" s="182"/>
      <c r="H45" s="182"/>
      <c r="I45" s="182" t="s">
        <v>10</v>
      </c>
      <c r="J45" s="182"/>
      <c r="K45" s="182"/>
    </row>
    <row r="46" spans="1:11" ht="20.399999999999999">
      <c r="A46" s="182"/>
      <c r="B46" s="183"/>
      <c r="C46" s="78" t="s">
        <v>140</v>
      </c>
      <c r="D46" s="78" t="s">
        <v>123</v>
      </c>
      <c r="E46" s="68" t="s">
        <v>81</v>
      </c>
      <c r="F46" s="78" t="s">
        <v>140</v>
      </c>
      <c r="G46" s="78" t="s">
        <v>123</v>
      </c>
      <c r="H46" s="68" t="s">
        <v>81</v>
      </c>
      <c r="I46" s="78" t="s">
        <v>140</v>
      </c>
      <c r="J46" s="78" t="s">
        <v>123</v>
      </c>
      <c r="K46" s="68" t="s">
        <v>81</v>
      </c>
    </row>
    <row r="47" spans="1:11" s="16" customFormat="1" ht="13.8">
      <c r="A47" s="79" t="s">
        <v>99</v>
      </c>
      <c r="B47" s="80" t="s">
        <v>100</v>
      </c>
      <c r="C47" s="187"/>
      <c r="D47" s="187"/>
      <c r="E47" s="187"/>
      <c r="F47" s="187"/>
      <c r="G47" s="187"/>
      <c r="H47" s="187"/>
      <c r="I47" s="187"/>
      <c r="J47" s="187"/>
      <c r="K47" s="187"/>
    </row>
    <row r="48" spans="1:11" ht="39.6">
      <c r="A48" s="73"/>
      <c r="B48" s="95" t="s">
        <v>230</v>
      </c>
      <c r="C48" s="72"/>
      <c r="D48" s="96">
        <v>55.43</v>
      </c>
      <c r="E48" s="96">
        <f t="shared" ref="E48:E52" si="13">C48+D48</f>
        <v>55.43</v>
      </c>
      <c r="F48" s="96"/>
      <c r="G48" s="96">
        <v>55.43</v>
      </c>
      <c r="H48" s="96">
        <f t="shared" ref="H48:H52" si="14">F48+G48</f>
        <v>55.43</v>
      </c>
      <c r="I48" s="96">
        <f t="shared" ref="I48:J52" si="15">F48-C48</f>
        <v>0</v>
      </c>
      <c r="J48" s="96">
        <f t="shared" si="15"/>
        <v>0</v>
      </c>
      <c r="K48" s="96">
        <f t="shared" ref="K48:K52" si="16">I48+J48</f>
        <v>0</v>
      </c>
    </row>
    <row r="49" spans="1:11" ht="27.6" customHeight="1">
      <c r="A49" s="73"/>
      <c r="B49" s="97" t="s">
        <v>234</v>
      </c>
      <c r="C49" s="72"/>
      <c r="D49" s="96">
        <v>1390</v>
      </c>
      <c r="E49" s="96">
        <f t="shared" si="13"/>
        <v>1390</v>
      </c>
      <c r="F49" s="96"/>
      <c r="G49" s="96">
        <f>1265.4+202.4</f>
        <v>1467.8000000000002</v>
      </c>
      <c r="H49" s="96">
        <f t="shared" si="14"/>
        <v>1467.8000000000002</v>
      </c>
      <c r="I49" s="96">
        <f t="shared" si="15"/>
        <v>0</v>
      </c>
      <c r="J49" s="96">
        <f t="shared" si="15"/>
        <v>77.800000000000182</v>
      </c>
      <c r="K49" s="96">
        <f t="shared" si="16"/>
        <v>77.800000000000182</v>
      </c>
    </row>
    <row r="50" spans="1:11" ht="30.6" customHeight="1">
      <c r="A50" s="73"/>
      <c r="B50" s="98" t="s">
        <v>249</v>
      </c>
      <c r="C50" s="96">
        <v>40</v>
      </c>
      <c r="D50" s="96"/>
      <c r="E50" s="96">
        <f t="shared" si="13"/>
        <v>40</v>
      </c>
      <c r="F50" s="96">
        <v>40</v>
      </c>
      <c r="G50" s="96"/>
      <c r="H50" s="96">
        <f t="shared" si="14"/>
        <v>40</v>
      </c>
      <c r="I50" s="96">
        <f t="shared" si="15"/>
        <v>0</v>
      </c>
      <c r="J50" s="96">
        <f t="shared" si="15"/>
        <v>0</v>
      </c>
      <c r="K50" s="96">
        <f t="shared" si="16"/>
        <v>0</v>
      </c>
    </row>
    <row r="51" spans="1:11" ht="45" customHeight="1">
      <c r="A51" s="73"/>
      <c r="B51" s="99" t="s">
        <v>253</v>
      </c>
      <c r="C51" s="72">
        <v>45.5</v>
      </c>
      <c r="D51" s="96">
        <v>67.3</v>
      </c>
      <c r="E51" s="96">
        <f t="shared" ref="E51" si="17">C51+D51</f>
        <v>112.8</v>
      </c>
      <c r="F51" s="96">
        <v>39.799999999999997</v>
      </c>
      <c r="G51" s="96">
        <v>67.3</v>
      </c>
      <c r="H51" s="96">
        <f t="shared" ref="H51" si="18">F51+G51</f>
        <v>107.1</v>
      </c>
      <c r="I51" s="96">
        <f t="shared" ref="I51" si="19">F51-C51</f>
        <v>-5.7000000000000028</v>
      </c>
      <c r="J51" s="96">
        <f t="shared" ref="J51" si="20">G51-D51</f>
        <v>0</v>
      </c>
      <c r="K51" s="96">
        <f t="shared" ref="K51" si="21">I51+J51</f>
        <v>-5.7000000000000028</v>
      </c>
    </row>
    <row r="52" spans="1:11" ht="34.799999999999997" customHeight="1">
      <c r="A52" s="73"/>
      <c r="B52" s="100" t="s">
        <v>257</v>
      </c>
      <c r="C52" s="72">
        <v>1039.4000000000001</v>
      </c>
      <c r="D52" s="96"/>
      <c r="E52" s="96">
        <f t="shared" si="13"/>
        <v>1039.4000000000001</v>
      </c>
      <c r="F52" s="96">
        <v>1039.4000000000001</v>
      </c>
      <c r="G52" s="96"/>
      <c r="H52" s="96">
        <f t="shared" si="14"/>
        <v>1039.4000000000001</v>
      </c>
      <c r="I52" s="96">
        <f t="shared" si="15"/>
        <v>0</v>
      </c>
      <c r="J52" s="96">
        <f t="shared" si="15"/>
        <v>0</v>
      </c>
      <c r="K52" s="96">
        <f t="shared" si="16"/>
        <v>0</v>
      </c>
    </row>
    <row r="53" spans="1:11" ht="47.4" customHeight="1">
      <c r="A53" s="188" t="s">
        <v>261</v>
      </c>
      <c r="B53" s="187"/>
      <c r="C53" s="187"/>
      <c r="D53" s="187"/>
      <c r="E53" s="187"/>
      <c r="F53" s="187"/>
      <c r="G53" s="187"/>
      <c r="H53" s="187"/>
      <c r="I53" s="187"/>
      <c r="J53" s="187"/>
      <c r="K53" s="187"/>
    </row>
    <row r="54" spans="1:11" s="16" customFormat="1" ht="13.8">
      <c r="A54" s="79" t="s">
        <v>101</v>
      </c>
      <c r="B54" s="80" t="s">
        <v>102</v>
      </c>
      <c r="C54" s="187"/>
      <c r="D54" s="187"/>
      <c r="E54" s="187"/>
      <c r="F54" s="187"/>
      <c r="G54" s="187"/>
      <c r="H54" s="187"/>
      <c r="I54" s="187"/>
      <c r="J54" s="187"/>
      <c r="K54" s="187"/>
    </row>
    <row r="55" spans="1:11" ht="26.4">
      <c r="A55" s="73"/>
      <c r="B55" s="95" t="s">
        <v>231</v>
      </c>
      <c r="C55" s="72"/>
      <c r="D55" s="72">
        <v>1</v>
      </c>
      <c r="E55" s="72">
        <f t="shared" ref="E55:E66" si="22">C55+D55</f>
        <v>1</v>
      </c>
      <c r="F55" s="72"/>
      <c r="G55" s="72">
        <v>1</v>
      </c>
      <c r="H55" s="72">
        <f t="shared" ref="H55:H66" si="23">F55+G55</f>
        <v>1</v>
      </c>
      <c r="I55" s="72">
        <f t="shared" ref="I55:J66" si="24">F55-C55</f>
        <v>0</v>
      </c>
      <c r="J55" s="72">
        <f t="shared" si="24"/>
        <v>0</v>
      </c>
      <c r="K55" s="72">
        <f t="shared" ref="K55:K66" si="25">I55+J55</f>
        <v>0</v>
      </c>
    </row>
    <row r="56" spans="1:11" ht="31.8" customHeight="1">
      <c r="A56" s="73"/>
      <c r="B56" s="97" t="s">
        <v>235</v>
      </c>
      <c r="C56" s="72"/>
      <c r="D56" s="72">
        <v>8</v>
      </c>
      <c r="E56" s="72">
        <f t="shared" si="22"/>
        <v>8</v>
      </c>
      <c r="F56" s="72"/>
      <c r="G56" s="72">
        <v>8</v>
      </c>
      <c r="H56" s="72">
        <f t="shared" si="23"/>
        <v>8</v>
      </c>
      <c r="I56" s="72">
        <f t="shared" si="24"/>
        <v>0</v>
      </c>
      <c r="J56" s="72">
        <f t="shared" si="24"/>
        <v>0</v>
      </c>
      <c r="K56" s="72">
        <f t="shared" si="25"/>
        <v>0</v>
      </c>
    </row>
    <row r="57" spans="1:11" ht="39.6">
      <c r="A57" s="73"/>
      <c r="B57" s="97" t="s">
        <v>236</v>
      </c>
      <c r="C57" s="72"/>
      <c r="D57" s="72">
        <v>1</v>
      </c>
      <c r="E57" s="72">
        <f t="shared" si="22"/>
        <v>1</v>
      </c>
      <c r="F57" s="72"/>
      <c r="G57" s="72">
        <v>1</v>
      </c>
      <c r="H57" s="72">
        <f t="shared" si="23"/>
        <v>1</v>
      </c>
      <c r="I57" s="72">
        <f t="shared" si="24"/>
        <v>0</v>
      </c>
      <c r="J57" s="72">
        <f t="shared" si="24"/>
        <v>0</v>
      </c>
      <c r="K57" s="72">
        <f t="shared" si="25"/>
        <v>0</v>
      </c>
    </row>
    <row r="58" spans="1:11" ht="39.6">
      <c r="A58" s="73"/>
      <c r="B58" s="97" t="s">
        <v>237</v>
      </c>
      <c r="C58" s="72"/>
      <c r="D58" s="72">
        <v>6</v>
      </c>
      <c r="E58" s="72">
        <f t="shared" ref="E58:E65" si="26">C58+D58</f>
        <v>6</v>
      </c>
      <c r="F58" s="72"/>
      <c r="G58" s="72">
        <v>4</v>
      </c>
      <c r="H58" s="72">
        <f t="shared" ref="H58:H65" si="27">F58+G58</f>
        <v>4</v>
      </c>
      <c r="I58" s="72">
        <f t="shared" ref="I58:I65" si="28">F58-C58</f>
        <v>0</v>
      </c>
      <c r="J58" s="72">
        <f t="shared" ref="J58:J65" si="29">G58-D58</f>
        <v>-2</v>
      </c>
      <c r="K58" s="72">
        <f t="shared" ref="K58:K65" si="30">I58+J58</f>
        <v>-2</v>
      </c>
    </row>
    <row r="59" spans="1:11" ht="26.4">
      <c r="A59" s="73"/>
      <c r="B59" s="97" t="s">
        <v>238</v>
      </c>
      <c r="C59" s="72"/>
      <c r="D59" s="72">
        <v>6</v>
      </c>
      <c r="E59" s="72">
        <f t="shared" si="26"/>
        <v>6</v>
      </c>
      <c r="F59" s="72"/>
      <c r="G59" s="72">
        <v>6</v>
      </c>
      <c r="H59" s="72">
        <f t="shared" si="27"/>
        <v>6</v>
      </c>
      <c r="I59" s="72">
        <f t="shared" si="28"/>
        <v>0</v>
      </c>
      <c r="J59" s="72">
        <f t="shared" si="29"/>
        <v>0</v>
      </c>
      <c r="K59" s="72">
        <f t="shared" si="30"/>
        <v>0</v>
      </c>
    </row>
    <row r="60" spans="1:11" ht="31.2" customHeight="1">
      <c r="A60" s="73"/>
      <c r="B60" s="97" t="s">
        <v>239</v>
      </c>
      <c r="C60" s="72"/>
      <c r="D60" s="72">
        <v>12</v>
      </c>
      <c r="E60" s="72">
        <f t="shared" si="26"/>
        <v>12</v>
      </c>
      <c r="F60" s="72"/>
      <c r="G60" s="72">
        <v>12</v>
      </c>
      <c r="H60" s="72">
        <f t="shared" si="27"/>
        <v>12</v>
      </c>
      <c r="I60" s="72">
        <f t="shared" si="28"/>
        <v>0</v>
      </c>
      <c r="J60" s="72">
        <f t="shared" si="29"/>
        <v>0</v>
      </c>
      <c r="K60" s="72">
        <f t="shared" si="30"/>
        <v>0</v>
      </c>
    </row>
    <row r="61" spans="1:11" ht="26.4">
      <c r="A61" s="73"/>
      <c r="B61" s="97" t="s">
        <v>240</v>
      </c>
      <c r="C61" s="72"/>
      <c r="D61" s="96">
        <v>672.01</v>
      </c>
      <c r="E61" s="96">
        <f t="shared" si="26"/>
        <v>672.01</v>
      </c>
      <c r="F61" s="96"/>
      <c r="G61" s="96">
        <f>672.01+160.8</f>
        <v>832.81</v>
      </c>
      <c r="H61" s="96">
        <f t="shared" si="27"/>
        <v>832.81</v>
      </c>
      <c r="I61" s="96">
        <f t="shared" si="28"/>
        <v>0</v>
      </c>
      <c r="J61" s="96">
        <f t="shared" si="29"/>
        <v>160.79999999999995</v>
      </c>
      <c r="K61" s="96">
        <f t="shared" si="30"/>
        <v>160.79999999999995</v>
      </c>
    </row>
    <row r="62" spans="1:11" ht="44.4" customHeight="1">
      <c r="A62" s="73"/>
      <c r="B62" s="97" t="s">
        <v>241</v>
      </c>
      <c r="C62" s="72"/>
      <c r="D62" s="96">
        <v>281.02199999999999</v>
      </c>
      <c r="E62" s="96">
        <f t="shared" si="26"/>
        <v>281.02199999999999</v>
      </c>
      <c r="F62" s="96"/>
      <c r="G62" s="96">
        <f>281.022+34.7</f>
        <v>315.72199999999998</v>
      </c>
      <c r="H62" s="96">
        <f t="shared" si="27"/>
        <v>315.72199999999998</v>
      </c>
      <c r="I62" s="96">
        <f t="shared" si="28"/>
        <v>0</v>
      </c>
      <c r="J62" s="96">
        <f t="shared" si="29"/>
        <v>34.699999999999989</v>
      </c>
      <c r="K62" s="96">
        <f t="shared" si="30"/>
        <v>34.699999999999989</v>
      </c>
    </row>
    <row r="63" spans="1:11" ht="37.200000000000003" customHeight="1">
      <c r="A63" s="73"/>
      <c r="B63" s="97" t="s">
        <v>242</v>
      </c>
      <c r="C63" s="72"/>
      <c r="D63" s="96">
        <v>219.69</v>
      </c>
      <c r="E63" s="96">
        <f t="shared" si="26"/>
        <v>219.69</v>
      </c>
      <c r="F63" s="96"/>
      <c r="G63" s="96">
        <f>95.058+4.6</f>
        <v>99.658000000000001</v>
      </c>
      <c r="H63" s="96">
        <f t="shared" si="27"/>
        <v>99.658000000000001</v>
      </c>
      <c r="I63" s="96">
        <f t="shared" si="28"/>
        <v>0</v>
      </c>
      <c r="J63" s="96">
        <f t="shared" si="29"/>
        <v>-120.032</v>
      </c>
      <c r="K63" s="96">
        <f t="shared" si="30"/>
        <v>-120.032</v>
      </c>
    </row>
    <row r="64" spans="1:11" ht="33" customHeight="1">
      <c r="A64" s="73"/>
      <c r="B64" s="97" t="s">
        <v>243</v>
      </c>
      <c r="C64" s="72"/>
      <c r="D64" s="96">
        <v>89.951999999999998</v>
      </c>
      <c r="E64" s="96">
        <f t="shared" si="26"/>
        <v>89.951999999999998</v>
      </c>
      <c r="F64" s="96"/>
      <c r="G64" s="96">
        <v>89.951999999999998</v>
      </c>
      <c r="H64" s="96">
        <f t="shared" si="27"/>
        <v>89.951999999999998</v>
      </c>
      <c r="I64" s="96">
        <f t="shared" si="28"/>
        <v>0</v>
      </c>
      <c r="J64" s="96">
        <f t="shared" si="29"/>
        <v>0</v>
      </c>
      <c r="K64" s="96">
        <f t="shared" si="30"/>
        <v>0</v>
      </c>
    </row>
    <row r="65" spans="1:11" ht="28.8" customHeight="1">
      <c r="A65" s="73"/>
      <c r="B65" s="97" t="s">
        <v>244</v>
      </c>
      <c r="C65" s="72"/>
      <c r="D65" s="96">
        <v>127.32599999999999</v>
      </c>
      <c r="E65" s="96">
        <f t="shared" si="26"/>
        <v>127.32599999999999</v>
      </c>
      <c r="F65" s="96"/>
      <c r="G65" s="96">
        <f>127.326+2.3</f>
        <v>129.626</v>
      </c>
      <c r="H65" s="96">
        <f t="shared" si="27"/>
        <v>129.626</v>
      </c>
      <c r="I65" s="96">
        <f t="shared" si="28"/>
        <v>0</v>
      </c>
      <c r="J65" s="96">
        <f t="shared" si="29"/>
        <v>2.3000000000000114</v>
      </c>
      <c r="K65" s="96">
        <f t="shared" si="30"/>
        <v>2.3000000000000114</v>
      </c>
    </row>
    <row r="66" spans="1:11" ht="30.6" customHeight="1">
      <c r="A66" s="73"/>
      <c r="B66" s="98" t="s">
        <v>250</v>
      </c>
      <c r="C66" s="72">
        <v>2</v>
      </c>
      <c r="D66" s="72"/>
      <c r="E66" s="72">
        <f t="shared" si="22"/>
        <v>2</v>
      </c>
      <c r="F66" s="72">
        <v>2</v>
      </c>
      <c r="G66" s="72"/>
      <c r="H66" s="72">
        <f t="shared" si="23"/>
        <v>2</v>
      </c>
      <c r="I66" s="72">
        <f t="shared" si="24"/>
        <v>0</v>
      </c>
      <c r="J66" s="72">
        <f t="shared" si="24"/>
        <v>0</v>
      </c>
      <c r="K66" s="72">
        <f t="shared" si="25"/>
        <v>0</v>
      </c>
    </row>
    <row r="67" spans="1:11" ht="47.4" customHeight="1">
      <c r="A67" s="73"/>
      <c r="B67" s="99" t="s">
        <v>254</v>
      </c>
      <c r="C67" s="72">
        <v>1</v>
      </c>
      <c r="D67" s="72">
        <v>1</v>
      </c>
      <c r="E67" s="72">
        <f t="shared" ref="E67" si="31">C67+D67</f>
        <v>2</v>
      </c>
      <c r="F67" s="72">
        <v>1</v>
      </c>
      <c r="G67" s="72">
        <v>1</v>
      </c>
      <c r="H67" s="72">
        <f t="shared" ref="H67" si="32">F67+G67</f>
        <v>2</v>
      </c>
      <c r="I67" s="72">
        <f t="shared" ref="I67" si="33">F67-C67</f>
        <v>0</v>
      </c>
      <c r="J67" s="72">
        <f t="shared" ref="J67" si="34">G67-D67</f>
        <v>0</v>
      </c>
      <c r="K67" s="72">
        <f t="shared" ref="K67" si="35">I67+J67</f>
        <v>0</v>
      </c>
    </row>
    <row r="68" spans="1:11" ht="18.600000000000001" customHeight="1">
      <c r="A68" s="73"/>
      <c r="B68" s="100" t="s">
        <v>258</v>
      </c>
      <c r="C68" s="72">
        <v>1</v>
      </c>
      <c r="D68" s="72"/>
      <c r="E68" s="72">
        <f t="shared" ref="E68" si="36">C68+D68</f>
        <v>1</v>
      </c>
      <c r="F68" s="72">
        <v>1</v>
      </c>
      <c r="G68" s="72"/>
      <c r="H68" s="72">
        <f t="shared" ref="H68" si="37">F68+G68</f>
        <v>1</v>
      </c>
      <c r="I68" s="72">
        <f t="shared" ref="I68" si="38">F68-C68</f>
        <v>0</v>
      </c>
      <c r="J68" s="72">
        <f t="shared" ref="J68" si="39">G68-D68</f>
        <v>0</v>
      </c>
      <c r="K68" s="72">
        <f t="shared" ref="K68" si="40">I68+J68</f>
        <v>0</v>
      </c>
    </row>
    <row r="69" spans="1:11" ht="44.4" customHeight="1">
      <c r="A69" s="186" t="s">
        <v>262</v>
      </c>
      <c r="B69" s="182"/>
      <c r="C69" s="182"/>
      <c r="D69" s="182"/>
      <c r="E69" s="182"/>
      <c r="F69" s="182"/>
      <c r="G69" s="182"/>
      <c r="H69" s="182"/>
      <c r="I69" s="182"/>
      <c r="J69" s="182"/>
      <c r="K69" s="182"/>
    </row>
    <row r="70" spans="1:11" s="16" customFormat="1" ht="13.8">
      <c r="A70" s="79" t="s">
        <v>103</v>
      </c>
      <c r="B70" s="80" t="s">
        <v>104</v>
      </c>
      <c r="C70" s="187"/>
      <c r="D70" s="187"/>
      <c r="E70" s="187"/>
      <c r="F70" s="187"/>
      <c r="G70" s="187"/>
      <c r="H70" s="187"/>
      <c r="I70" s="187"/>
      <c r="J70" s="187"/>
      <c r="K70" s="187"/>
    </row>
    <row r="71" spans="1:11" ht="26.4" customHeight="1">
      <c r="A71" s="73"/>
      <c r="B71" s="95" t="s">
        <v>232</v>
      </c>
      <c r="C71" s="72"/>
      <c r="D71" s="72">
        <v>55.43</v>
      </c>
      <c r="E71" s="72">
        <f t="shared" ref="E71:E76" si="41">C71+D71</f>
        <v>55.43</v>
      </c>
      <c r="F71" s="72"/>
      <c r="G71" s="72">
        <v>55.43</v>
      </c>
      <c r="H71" s="72">
        <f t="shared" ref="H71:H76" si="42">F71+G71</f>
        <v>55.43</v>
      </c>
      <c r="I71" s="72">
        <f t="shared" ref="I71:J76" si="43">F71-C71</f>
        <v>0</v>
      </c>
      <c r="J71" s="72">
        <f t="shared" si="43"/>
        <v>0</v>
      </c>
      <c r="K71" s="72">
        <f t="shared" ref="K71:K76" si="44">I71+J71</f>
        <v>0</v>
      </c>
    </row>
    <row r="72" spans="1:11" ht="28.8" customHeight="1">
      <c r="A72" s="73"/>
      <c r="B72" s="101" t="s">
        <v>245</v>
      </c>
      <c r="C72" s="72"/>
      <c r="D72" s="72">
        <v>84.001000000000005</v>
      </c>
      <c r="E72" s="72">
        <f t="shared" si="41"/>
        <v>84.001000000000005</v>
      </c>
      <c r="F72" s="72"/>
      <c r="G72" s="72">
        <v>84.001000000000005</v>
      </c>
      <c r="H72" s="72">
        <f t="shared" si="42"/>
        <v>84.001000000000005</v>
      </c>
      <c r="I72" s="72">
        <f t="shared" si="43"/>
        <v>0</v>
      </c>
      <c r="J72" s="72">
        <f t="shared" si="43"/>
        <v>0</v>
      </c>
      <c r="K72" s="72">
        <f t="shared" si="44"/>
        <v>0</v>
      </c>
    </row>
    <row r="73" spans="1:11" ht="43.8" customHeight="1">
      <c r="A73" s="73"/>
      <c r="B73" s="101" t="s">
        <v>246</v>
      </c>
      <c r="C73" s="72"/>
      <c r="D73" s="72">
        <v>281.02199999999999</v>
      </c>
      <c r="E73" s="72">
        <f t="shared" si="41"/>
        <v>281.02199999999999</v>
      </c>
      <c r="F73" s="72"/>
      <c r="G73" s="72">
        <v>281.02199999999999</v>
      </c>
      <c r="H73" s="72">
        <f t="shared" si="42"/>
        <v>281.02199999999999</v>
      </c>
      <c r="I73" s="72">
        <f t="shared" si="43"/>
        <v>0</v>
      </c>
      <c r="J73" s="72">
        <f t="shared" si="43"/>
        <v>0</v>
      </c>
      <c r="K73" s="72">
        <f t="shared" si="44"/>
        <v>0</v>
      </c>
    </row>
    <row r="74" spans="1:11" ht="36.6" customHeight="1">
      <c r="A74" s="73"/>
      <c r="B74" s="101" t="s">
        <v>247</v>
      </c>
      <c r="C74" s="72"/>
      <c r="D74" s="72">
        <v>36.615000000000002</v>
      </c>
      <c r="E74" s="72">
        <f t="shared" si="41"/>
        <v>36.615000000000002</v>
      </c>
      <c r="F74" s="72"/>
      <c r="G74" s="72">
        <v>23.76</v>
      </c>
      <c r="H74" s="72">
        <f t="shared" si="42"/>
        <v>23.76</v>
      </c>
      <c r="I74" s="72">
        <f t="shared" si="43"/>
        <v>0</v>
      </c>
      <c r="J74" s="72">
        <f t="shared" si="43"/>
        <v>-12.855</v>
      </c>
      <c r="K74" s="72">
        <f t="shared" si="44"/>
        <v>-12.855</v>
      </c>
    </row>
    <row r="75" spans="1:11" ht="31.2" customHeight="1">
      <c r="A75" s="73"/>
      <c r="B75" s="101" t="s">
        <v>265</v>
      </c>
      <c r="C75" s="72"/>
      <c r="D75" s="72">
        <v>14.992000000000001</v>
      </c>
      <c r="E75" s="72">
        <f t="shared" si="41"/>
        <v>14.992000000000001</v>
      </c>
      <c r="F75" s="72"/>
      <c r="G75" s="72">
        <v>14.992000000000001</v>
      </c>
      <c r="H75" s="72">
        <f t="shared" si="42"/>
        <v>14.992000000000001</v>
      </c>
      <c r="I75" s="72">
        <f t="shared" si="43"/>
        <v>0</v>
      </c>
      <c r="J75" s="72">
        <f t="shared" si="43"/>
        <v>0</v>
      </c>
      <c r="K75" s="72">
        <f t="shared" si="44"/>
        <v>0</v>
      </c>
    </row>
    <row r="76" spans="1:11" ht="28.8" customHeight="1">
      <c r="A76" s="73"/>
      <c r="B76" s="101" t="s">
        <v>266</v>
      </c>
      <c r="C76" s="72"/>
      <c r="D76" s="72">
        <v>10.611000000000001</v>
      </c>
      <c r="E76" s="72">
        <f t="shared" si="41"/>
        <v>10.611000000000001</v>
      </c>
      <c r="F76" s="72"/>
      <c r="G76" s="72">
        <v>10.611000000000001</v>
      </c>
      <c r="H76" s="72">
        <f t="shared" si="42"/>
        <v>10.611000000000001</v>
      </c>
      <c r="I76" s="72">
        <f t="shared" si="43"/>
        <v>0</v>
      </c>
      <c r="J76" s="72">
        <f t="shared" si="43"/>
        <v>0</v>
      </c>
      <c r="K76" s="72">
        <f t="shared" si="44"/>
        <v>0</v>
      </c>
    </row>
    <row r="77" spans="1:11" ht="37.200000000000003" customHeight="1">
      <c r="A77" s="73"/>
      <c r="B77" s="98" t="s">
        <v>251</v>
      </c>
      <c r="C77" s="72">
        <v>20</v>
      </c>
      <c r="D77" s="96"/>
      <c r="E77" s="96">
        <f t="shared" ref="E77:E79" si="45">C77+D77</f>
        <v>20</v>
      </c>
      <c r="F77" s="96">
        <v>20</v>
      </c>
      <c r="G77" s="96"/>
      <c r="H77" s="96">
        <f t="shared" ref="H77:H79" si="46">F77+G77</f>
        <v>20</v>
      </c>
      <c r="I77" s="96">
        <f t="shared" ref="I77:I79" si="47">F77-C77</f>
        <v>0</v>
      </c>
      <c r="J77" s="96">
        <f t="shared" ref="J77:J79" si="48">G77-D77</f>
        <v>0</v>
      </c>
      <c r="K77" s="96">
        <f t="shared" ref="K77:K79" si="49">I77+J77</f>
        <v>0</v>
      </c>
    </row>
    <row r="78" spans="1:11" ht="41.4" customHeight="1">
      <c r="A78" s="73"/>
      <c r="B78" s="99" t="s">
        <v>255</v>
      </c>
      <c r="C78" s="72">
        <v>45.5</v>
      </c>
      <c r="D78" s="96">
        <v>67.3</v>
      </c>
      <c r="E78" s="96">
        <f t="shared" si="45"/>
        <v>112.8</v>
      </c>
      <c r="F78" s="96">
        <v>39.799999999999997</v>
      </c>
      <c r="G78" s="96">
        <v>67.3</v>
      </c>
      <c r="H78" s="96">
        <f t="shared" si="46"/>
        <v>107.1</v>
      </c>
      <c r="I78" s="72">
        <f t="shared" ref="I78" si="50">F78-C78</f>
        <v>-5.7000000000000028</v>
      </c>
      <c r="J78" s="72">
        <f t="shared" ref="J78" si="51">G78-D78</f>
        <v>0</v>
      </c>
      <c r="K78" s="72">
        <f t="shared" ref="K78" si="52">I78+J78</f>
        <v>-5.7000000000000028</v>
      </c>
    </row>
    <row r="79" spans="1:11" ht="34.200000000000003" customHeight="1">
      <c r="A79" s="73"/>
      <c r="B79" s="100" t="s">
        <v>259</v>
      </c>
      <c r="C79" s="72">
        <v>1039.4000000000001</v>
      </c>
      <c r="D79" s="72"/>
      <c r="E79" s="72">
        <f t="shared" si="45"/>
        <v>1039.4000000000001</v>
      </c>
      <c r="F79" s="72">
        <v>1039.4000000000001</v>
      </c>
      <c r="G79" s="72"/>
      <c r="H79" s="72">
        <f t="shared" si="46"/>
        <v>1039.4000000000001</v>
      </c>
      <c r="I79" s="72">
        <f t="shared" si="47"/>
        <v>0</v>
      </c>
      <c r="J79" s="72">
        <f t="shared" si="48"/>
        <v>0</v>
      </c>
      <c r="K79" s="72">
        <f t="shared" si="49"/>
        <v>0</v>
      </c>
    </row>
    <row r="80" spans="1:11" ht="16.2" customHeight="1">
      <c r="A80" s="188" t="s">
        <v>263</v>
      </c>
      <c r="B80" s="182"/>
      <c r="C80" s="182"/>
      <c r="D80" s="182"/>
      <c r="E80" s="182"/>
      <c r="F80" s="182"/>
      <c r="G80" s="182"/>
      <c r="H80" s="182"/>
      <c r="I80" s="182"/>
      <c r="J80" s="182"/>
      <c r="K80" s="182"/>
    </row>
    <row r="81" spans="1:11" s="16" customFormat="1" ht="13.8">
      <c r="A81" s="79">
        <v>4</v>
      </c>
      <c r="B81" s="83" t="s">
        <v>129</v>
      </c>
      <c r="C81" s="187"/>
      <c r="D81" s="187"/>
      <c r="E81" s="187"/>
      <c r="F81" s="187"/>
      <c r="G81" s="187"/>
      <c r="H81" s="187"/>
      <c r="I81" s="187"/>
      <c r="J81" s="187"/>
      <c r="K81" s="187"/>
    </row>
    <row r="82" spans="1:11" ht="39.6">
      <c r="A82" s="73"/>
      <c r="B82" s="95" t="s">
        <v>233</v>
      </c>
      <c r="C82" s="72"/>
      <c r="D82" s="72">
        <v>100</v>
      </c>
      <c r="E82" s="72">
        <f t="shared" ref="E82:E84" si="53">C82+D82</f>
        <v>100</v>
      </c>
      <c r="F82" s="72"/>
      <c r="G82" s="72">
        <v>100</v>
      </c>
      <c r="H82" s="72">
        <f t="shared" ref="H82:H84" si="54">F82+G82</f>
        <v>100</v>
      </c>
      <c r="I82" s="72">
        <f t="shared" ref="I82:I85" si="55">F82-C82</f>
        <v>0</v>
      </c>
      <c r="J82" s="72">
        <f t="shared" ref="J82:J85" si="56">G82-D82</f>
        <v>0</v>
      </c>
      <c r="K82" s="72">
        <f t="shared" ref="K82:K85" si="57">I82+J82</f>
        <v>0</v>
      </c>
    </row>
    <row r="83" spans="1:11" ht="39.6">
      <c r="A83" s="73"/>
      <c r="B83" s="97" t="s">
        <v>248</v>
      </c>
      <c r="C83" s="72"/>
      <c r="D83" s="72">
        <v>90</v>
      </c>
      <c r="E83" s="72">
        <f t="shared" si="53"/>
        <v>90</v>
      </c>
      <c r="F83" s="72"/>
      <c r="G83" s="72">
        <v>90</v>
      </c>
      <c r="H83" s="72">
        <f t="shared" si="54"/>
        <v>90</v>
      </c>
      <c r="I83" s="72">
        <f t="shared" si="55"/>
        <v>0</v>
      </c>
      <c r="J83" s="72">
        <f t="shared" si="56"/>
        <v>0</v>
      </c>
      <c r="K83" s="72">
        <f t="shared" si="57"/>
        <v>0</v>
      </c>
    </row>
    <row r="84" spans="1:11" ht="38.4" customHeight="1">
      <c r="A84" s="73"/>
      <c r="B84" s="98" t="s">
        <v>252</v>
      </c>
      <c r="C84" s="72">
        <v>100</v>
      </c>
      <c r="D84" s="72"/>
      <c r="E84" s="72">
        <f t="shared" si="53"/>
        <v>100</v>
      </c>
      <c r="F84" s="72">
        <v>100</v>
      </c>
      <c r="G84" s="72"/>
      <c r="H84" s="72">
        <f t="shared" si="54"/>
        <v>100</v>
      </c>
      <c r="I84" s="72">
        <f t="shared" si="55"/>
        <v>0</v>
      </c>
      <c r="J84" s="72">
        <f t="shared" si="56"/>
        <v>0</v>
      </c>
      <c r="K84" s="72">
        <f t="shared" si="57"/>
        <v>0</v>
      </c>
    </row>
    <row r="85" spans="1:11" ht="43.8" customHeight="1">
      <c r="A85" s="73"/>
      <c r="B85" s="99" t="s">
        <v>256</v>
      </c>
      <c r="C85" s="72">
        <v>88</v>
      </c>
      <c r="D85" s="72">
        <v>100</v>
      </c>
      <c r="E85" s="72">
        <v>95</v>
      </c>
      <c r="F85" s="72">
        <v>88</v>
      </c>
      <c r="G85" s="72">
        <v>100</v>
      </c>
      <c r="H85" s="72">
        <v>95</v>
      </c>
      <c r="I85" s="72">
        <f t="shared" si="55"/>
        <v>0</v>
      </c>
      <c r="J85" s="72">
        <f t="shared" si="56"/>
        <v>0</v>
      </c>
      <c r="K85" s="72">
        <f t="shared" si="57"/>
        <v>0</v>
      </c>
    </row>
    <row r="86" spans="1:11" ht="45" customHeight="1">
      <c r="A86" s="73"/>
      <c r="B86" s="100" t="s">
        <v>260</v>
      </c>
      <c r="C86" s="72">
        <v>100</v>
      </c>
      <c r="D86" s="72"/>
      <c r="E86" s="72">
        <f t="shared" ref="E86" si="58">C86+D86</f>
        <v>100</v>
      </c>
      <c r="F86" s="72">
        <v>100</v>
      </c>
      <c r="G86" s="72"/>
      <c r="H86" s="72">
        <f t="shared" ref="H86" si="59">F86+G86</f>
        <v>100</v>
      </c>
      <c r="I86" s="72">
        <f t="shared" ref="I86:J86" si="60">F86-C86</f>
        <v>0</v>
      </c>
      <c r="J86" s="72">
        <f t="shared" si="60"/>
        <v>0</v>
      </c>
      <c r="K86" s="72">
        <f t="shared" ref="K86" si="61">I86+J86</f>
        <v>0</v>
      </c>
    </row>
    <row r="87" spans="1:11" ht="16.2" customHeight="1">
      <c r="A87" s="188" t="s">
        <v>130</v>
      </c>
      <c r="B87" s="182"/>
      <c r="C87" s="182"/>
      <c r="D87" s="182"/>
      <c r="E87" s="182"/>
      <c r="F87" s="182"/>
      <c r="G87" s="182"/>
      <c r="H87" s="182"/>
      <c r="I87" s="182"/>
      <c r="J87" s="182"/>
      <c r="K87" s="182"/>
    </row>
    <row r="88" spans="1:11" ht="33" customHeight="1">
      <c r="A88" s="179" t="s">
        <v>106</v>
      </c>
      <c r="B88" s="180"/>
      <c r="C88" s="180"/>
      <c r="D88" s="180"/>
      <c r="E88" s="180"/>
      <c r="F88" s="180"/>
      <c r="G88" s="180"/>
      <c r="H88" s="180"/>
      <c r="I88" s="180"/>
      <c r="J88" s="180"/>
      <c r="K88" s="180"/>
    </row>
    <row r="89" spans="1:11" ht="13.8" customHeight="1">
      <c r="A89" s="175" t="s">
        <v>264</v>
      </c>
      <c r="B89" s="175"/>
      <c r="C89" s="175"/>
      <c r="D89" s="175"/>
      <c r="E89" s="175"/>
      <c r="F89" s="175"/>
      <c r="G89" s="175"/>
      <c r="H89" s="175"/>
      <c r="I89" s="175"/>
      <c r="J89" s="175"/>
      <c r="K89" s="175"/>
    </row>
    <row r="90" spans="1:11" ht="13.2" customHeight="1">
      <c r="A90" s="154" t="s">
        <v>107</v>
      </c>
      <c r="B90" s="154"/>
      <c r="C90" s="154"/>
      <c r="D90" s="154"/>
      <c r="E90" s="154"/>
      <c r="F90" s="154"/>
      <c r="G90" s="154"/>
      <c r="H90" s="154"/>
      <c r="I90" s="154"/>
      <c r="J90" s="154"/>
      <c r="K90" s="154"/>
    </row>
    <row r="91" spans="1:11">
      <c r="A91" s="175" t="s">
        <v>108</v>
      </c>
      <c r="B91" s="175"/>
      <c r="C91" s="175"/>
      <c r="D91" s="175"/>
      <c r="E91" s="175"/>
      <c r="F91" s="175"/>
      <c r="G91" s="175"/>
      <c r="H91" s="175"/>
      <c r="I91" s="175"/>
      <c r="J91" s="175"/>
      <c r="K91" s="175"/>
    </row>
    <row r="92" spans="1:11" ht="17.399999999999999" customHeight="1">
      <c r="A92" s="157" t="s">
        <v>38</v>
      </c>
      <c r="B92" s="157"/>
      <c r="C92" s="157"/>
      <c r="D92" s="157"/>
      <c r="E92" s="157"/>
      <c r="F92" s="157"/>
      <c r="G92" s="157"/>
      <c r="H92" s="157"/>
      <c r="I92" s="157"/>
      <c r="J92" s="157"/>
      <c r="K92" s="157"/>
    </row>
    <row r="93" spans="1:11" ht="28.2" customHeight="1">
      <c r="A93" s="182" t="s">
        <v>8</v>
      </c>
      <c r="B93" s="183" t="s">
        <v>9</v>
      </c>
      <c r="C93" s="184" t="s">
        <v>39</v>
      </c>
      <c r="D93" s="184"/>
      <c r="E93" s="184"/>
      <c r="F93" s="184" t="s">
        <v>40</v>
      </c>
      <c r="G93" s="184"/>
      <c r="H93" s="184"/>
      <c r="I93" s="189" t="s">
        <v>109</v>
      </c>
      <c r="J93" s="184"/>
      <c r="K93" s="184"/>
    </row>
    <row r="94" spans="1:11" s="8" customFormat="1" ht="20.399999999999999" customHeight="1">
      <c r="A94" s="182"/>
      <c r="B94" s="183"/>
      <c r="C94" s="68" t="s">
        <v>79</v>
      </c>
      <c r="D94" s="68" t="s">
        <v>80</v>
      </c>
      <c r="E94" s="68" t="s">
        <v>81</v>
      </c>
      <c r="F94" s="68" t="s">
        <v>79</v>
      </c>
      <c r="G94" s="68" t="s">
        <v>80</v>
      </c>
      <c r="H94" s="68" t="s">
        <v>81</v>
      </c>
      <c r="I94" s="68" t="s">
        <v>79</v>
      </c>
      <c r="J94" s="68" t="s">
        <v>80</v>
      </c>
      <c r="K94" s="68" t="s">
        <v>81</v>
      </c>
    </row>
    <row r="95" spans="1:11" ht="13.8">
      <c r="A95" s="73"/>
      <c r="B95" s="74" t="s">
        <v>41</v>
      </c>
      <c r="C95" s="72"/>
      <c r="D95" s="72">
        <v>1932.3</v>
      </c>
      <c r="E95" s="72">
        <f>C95+D95</f>
        <v>1932.3</v>
      </c>
      <c r="F95" s="72">
        <v>1119.23</v>
      </c>
      <c r="G95" s="72">
        <v>1590.5</v>
      </c>
      <c r="H95" s="72">
        <f>F95+G95</f>
        <v>2709.73</v>
      </c>
      <c r="I95" s="84"/>
      <c r="J95" s="84">
        <f>G95/D95*100-100</f>
        <v>-17.688764684572789</v>
      </c>
      <c r="K95" s="84">
        <f>H95/E95*100-100</f>
        <v>40.233400610671225</v>
      </c>
    </row>
    <row r="96" spans="1:11" ht="28.8" customHeight="1">
      <c r="A96" s="154" t="s">
        <v>110</v>
      </c>
      <c r="B96" s="154"/>
      <c r="C96" s="154"/>
      <c r="D96" s="154"/>
      <c r="E96" s="154"/>
      <c r="F96" s="154"/>
      <c r="G96" s="154"/>
      <c r="H96" s="154"/>
      <c r="I96" s="154"/>
      <c r="J96" s="154"/>
      <c r="K96" s="154"/>
    </row>
    <row r="97" spans="1:11" ht="17.399999999999999" customHeight="1">
      <c r="A97" s="190" t="s">
        <v>200</v>
      </c>
      <c r="B97" s="190"/>
      <c r="C97" s="190"/>
      <c r="D97" s="190"/>
      <c r="E97" s="190"/>
      <c r="F97" s="190"/>
      <c r="G97" s="190"/>
      <c r="H97" s="190"/>
      <c r="I97" s="190"/>
      <c r="J97" s="190"/>
      <c r="K97" s="190"/>
    </row>
    <row r="98" spans="1:11" ht="13.8">
      <c r="A98" s="73"/>
      <c r="B98" s="74" t="s">
        <v>13</v>
      </c>
      <c r="C98" s="73"/>
      <c r="D98" s="73"/>
      <c r="E98" s="73"/>
      <c r="F98" s="85"/>
      <c r="G98" s="85"/>
      <c r="H98" s="85"/>
      <c r="I98" s="85"/>
      <c r="J98" s="85"/>
      <c r="K98" s="85"/>
    </row>
    <row r="99" spans="1:11" ht="41.4">
      <c r="A99" s="70">
        <v>1</v>
      </c>
      <c r="B99" s="90" t="s">
        <v>223</v>
      </c>
      <c r="C99" s="134"/>
      <c r="D99" s="134">
        <v>552.65</v>
      </c>
      <c r="E99" s="134">
        <f>C99+D99</f>
        <v>552.65</v>
      </c>
      <c r="F99" s="76"/>
      <c r="G99" s="76">
        <v>55.43</v>
      </c>
      <c r="H99" s="76">
        <f t="shared" ref="H99" si="62">F99+G99</f>
        <v>55.43</v>
      </c>
      <c r="I99" s="76"/>
      <c r="J99" s="84">
        <f>G99/D99*100-100</f>
        <v>-89.970143852347775</v>
      </c>
      <c r="K99" s="76">
        <f t="shared" ref="K99" si="63">H99/E99*100-100</f>
        <v>-89.970143852347775</v>
      </c>
    </row>
    <row r="100" spans="1:11" ht="27.6">
      <c r="A100" s="70">
        <v>2</v>
      </c>
      <c r="B100" s="91" t="s">
        <v>224</v>
      </c>
      <c r="C100" s="134"/>
      <c r="D100" s="134">
        <f>1058.85+320.8</f>
        <v>1379.6499999999999</v>
      </c>
      <c r="E100" s="134">
        <f>C100+D100</f>
        <v>1379.6499999999999</v>
      </c>
      <c r="F100" s="76"/>
      <c r="G100" s="76">
        <f>1265.37+202.4</f>
        <v>1467.77</v>
      </c>
      <c r="H100" s="76">
        <f t="shared" ref="H100:H101" si="64">F100+G100</f>
        <v>1467.77</v>
      </c>
      <c r="I100" s="76"/>
      <c r="J100" s="84">
        <f>G100/D100*100-100</f>
        <v>6.3871271699344163</v>
      </c>
      <c r="K100" s="76">
        <f t="shared" ref="K100" si="65">H100/E100*100-100</f>
        <v>6.3871271699344163</v>
      </c>
    </row>
    <row r="101" spans="1:11" ht="27.6">
      <c r="A101" s="70">
        <v>3</v>
      </c>
      <c r="B101" s="92" t="s">
        <v>225</v>
      </c>
      <c r="C101" s="134"/>
      <c r="D101" s="134"/>
      <c r="E101" s="134">
        <f>C101+D101</f>
        <v>0</v>
      </c>
      <c r="F101" s="76">
        <v>40</v>
      </c>
      <c r="G101" s="76"/>
      <c r="H101" s="76">
        <f t="shared" si="64"/>
        <v>40</v>
      </c>
      <c r="I101" s="76"/>
      <c r="J101" s="84"/>
      <c r="K101" s="76"/>
    </row>
    <row r="102" spans="1:11" ht="41.4">
      <c r="A102" s="70">
        <v>4</v>
      </c>
      <c r="B102" s="93" t="s">
        <v>226</v>
      </c>
      <c r="C102" s="134"/>
      <c r="D102" s="134"/>
      <c r="E102" s="134">
        <f>C102+D102</f>
        <v>0</v>
      </c>
      <c r="F102" s="76">
        <v>39.83</v>
      </c>
      <c r="G102" s="76">
        <v>67.3</v>
      </c>
      <c r="H102" s="76">
        <f t="shared" ref="H102" si="66">F102+G102</f>
        <v>107.13</v>
      </c>
      <c r="I102" s="76"/>
      <c r="J102" s="84"/>
      <c r="K102" s="76"/>
    </row>
    <row r="103" spans="1:11" ht="41.4">
      <c r="A103" s="70">
        <v>5</v>
      </c>
      <c r="B103" s="94" t="s">
        <v>227</v>
      </c>
      <c r="C103" s="134"/>
      <c r="D103" s="134"/>
      <c r="E103" s="134">
        <f>C103+D103</f>
        <v>0</v>
      </c>
      <c r="F103" s="76">
        <v>1039.4000000000001</v>
      </c>
      <c r="G103" s="76"/>
      <c r="H103" s="76">
        <f t="shared" ref="H103" si="67">F103+G103</f>
        <v>1039.4000000000001</v>
      </c>
      <c r="I103" s="76"/>
      <c r="J103" s="84"/>
      <c r="K103" s="76"/>
    </row>
    <row r="104" spans="1:11" ht="30.6" customHeight="1">
      <c r="A104" s="191" t="s">
        <v>112</v>
      </c>
      <c r="B104" s="184"/>
      <c r="C104" s="184"/>
      <c r="D104" s="184"/>
      <c r="E104" s="184"/>
      <c r="F104" s="184"/>
      <c r="G104" s="184"/>
      <c r="H104" s="184"/>
      <c r="I104" s="184"/>
      <c r="J104" s="184"/>
      <c r="K104" s="184"/>
    </row>
    <row r="105" spans="1:11" ht="20.399999999999999" customHeight="1">
      <c r="A105" s="192" t="s">
        <v>200</v>
      </c>
      <c r="B105" s="192"/>
      <c r="C105" s="192"/>
      <c r="D105" s="192"/>
      <c r="E105" s="192"/>
      <c r="F105" s="192"/>
      <c r="G105" s="192"/>
      <c r="H105" s="192"/>
      <c r="I105" s="192"/>
      <c r="J105" s="192"/>
      <c r="K105" s="192"/>
    </row>
    <row r="106" spans="1:11" s="16" customFormat="1" ht="13.8">
      <c r="A106" s="79" t="s">
        <v>99</v>
      </c>
      <c r="B106" s="80" t="s">
        <v>100</v>
      </c>
      <c r="C106" s="72"/>
      <c r="D106" s="72"/>
      <c r="E106" s="72"/>
      <c r="F106" s="72"/>
      <c r="G106" s="72"/>
      <c r="H106" s="72"/>
      <c r="I106" s="84"/>
      <c r="J106" s="84"/>
      <c r="K106" s="84"/>
    </row>
    <row r="107" spans="1:11" ht="39.6">
      <c r="A107" s="73"/>
      <c r="B107" s="95" t="s">
        <v>230</v>
      </c>
      <c r="C107" s="96"/>
      <c r="D107" s="96">
        <v>552.65</v>
      </c>
      <c r="E107" s="96">
        <f t="shared" ref="E107:E109" si="68">C107+D107</f>
        <v>552.65</v>
      </c>
      <c r="F107" s="96"/>
      <c r="G107" s="96">
        <v>55.4</v>
      </c>
      <c r="H107" s="96">
        <f t="shared" ref="H107:H109" si="69">F107+G107</f>
        <v>55.4</v>
      </c>
      <c r="I107" s="96"/>
      <c r="J107" s="96">
        <f>G107/D107*100-100</f>
        <v>-89.975572242829998</v>
      </c>
      <c r="K107" s="96">
        <f t="shared" ref="K107" si="70">H107/E107*100-100</f>
        <v>-89.975572242829998</v>
      </c>
    </row>
    <row r="108" spans="1:11" ht="16.8" customHeight="1">
      <c r="A108" s="73"/>
      <c r="B108" s="97" t="s">
        <v>234</v>
      </c>
      <c r="C108" s="96"/>
      <c r="D108" s="72">
        <f>1058.85+320.8</f>
        <v>1379.6499999999999</v>
      </c>
      <c r="E108" s="96">
        <f t="shared" si="68"/>
        <v>1379.6499999999999</v>
      </c>
      <c r="F108" s="96"/>
      <c r="G108" s="96">
        <v>1467.8</v>
      </c>
      <c r="H108" s="96">
        <f t="shared" si="69"/>
        <v>1467.8</v>
      </c>
      <c r="I108" s="96"/>
      <c r="J108" s="96">
        <f t="shared" ref="J108:J139" si="71">G108/D108*100-100</f>
        <v>6.3893016344725169</v>
      </c>
      <c r="K108" s="96">
        <f t="shared" ref="K108:K139" si="72">H108/E108*100-100</f>
        <v>6.3893016344725169</v>
      </c>
    </row>
    <row r="109" spans="1:11" ht="26.4">
      <c r="A109" s="73"/>
      <c r="B109" s="98" t="s">
        <v>249</v>
      </c>
      <c r="C109" s="96"/>
      <c r="D109" s="96"/>
      <c r="E109" s="96">
        <f t="shared" si="68"/>
        <v>0</v>
      </c>
      <c r="F109" s="96">
        <v>40</v>
      </c>
      <c r="G109" s="96"/>
      <c r="H109" s="96">
        <f t="shared" si="69"/>
        <v>40</v>
      </c>
      <c r="I109" s="96"/>
      <c r="J109" s="96"/>
      <c r="K109" s="96"/>
    </row>
    <row r="110" spans="1:11" ht="39.6">
      <c r="A110" s="73"/>
      <c r="B110" s="99" t="s">
        <v>253</v>
      </c>
      <c r="C110" s="96"/>
      <c r="D110" s="96"/>
      <c r="E110" s="96">
        <f t="shared" ref="E110:E111" si="73">C110+D110</f>
        <v>0</v>
      </c>
      <c r="F110" s="96">
        <v>39.799999999999997</v>
      </c>
      <c r="G110" s="96">
        <v>67.3</v>
      </c>
      <c r="H110" s="96">
        <f t="shared" ref="H110:H111" si="74">F110+G110</f>
        <v>107.1</v>
      </c>
      <c r="I110" s="96"/>
      <c r="J110" s="96"/>
      <c r="K110" s="96"/>
    </row>
    <row r="111" spans="1:11" ht="16.8" customHeight="1">
      <c r="A111" s="73"/>
      <c r="B111" s="100" t="s">
        <v>257</v>
      </c>
      <c r="C111" s="96"/>
      <c r="D111" s="96"/>
      <c r="E111" s="96">
        <f t="shared" si="73"/>
        <v>0</v>
      </c>
      <c r="F111" s="96">
        <v>1039.4000000000001</v>
      </c>
      <c r="G111" s="96"/>
      <c r="H111" s="96">
        <f t="shared" si="74"/>
        <v>1039.4000000000001</v>
      </c>
      <c r="I111" s="96"/>
      <c r="J111" s="96"/>
      <c r="K111" s="96"/>
    </row>
    <row r="112" spans="1:11" s="16" customFormat="1" ht="13.8">
      <c r="A112" s="79" t="s">
        <v>101</v>
      </c>
      <c r="B112" s="80" t="s">
        <v>102</v>
      </c>
      <c r="C112" s="87"/>
      <c r="D112" s="87"/>
      <c r="E112" s="72"/>
      <c r="F112" s="87"/>
      <c r="G112" s="87"/>
      <c r="H112" s="87"/>
      <c r="I112" s="84"/>
      <c r="J112" s="84"/>
      <c r="K112" s="84"/>
    </row>
    <row r="113" spans="1:11" ht="26.4">
      <c r="A113" s="73"/>
      <c r="B113" s="95" t="s">
        <v>231</v>
      </c>
      <c r="C113" s="72"/>
      <c r="D113" s="72">
        <v>2</v>
      </c>
      <c r="E113" s="72">
        <f t="shared" ref="E113:E120" si="75">C113+D113</f>
        <v>2</v>
      </c>
      <c r="F113" s="72"/>
      <c r="G113" s="72">
        <v>1</v>
      </c>
      <c r="H113" s="72">
        <f t="shared" ref="H113:H120" si="76">F113+G113</f>
        <v>1</v>
      </c>
      <c r="I113" s="84"/>
      <c r="J113" s="84">
        <f t="shared" si="71"/>
        <v>-50</v>
      </c>
      <c r="K113" s="84">
        <f t="shared" si="72"/>
        <v>-50</v>
      </c>
    </row>
    <row r="114" spans="1:11" ht="26.4">
      <c r="A114" s="73"/>
      <c r="B114" s="97" t="s">
        <v>235</v>
      </c>
      <c r="C114" s="72"/>
      <c r="D114" s="72">
        <v>8</v>
      </c>
      <c r="E114" s="72">
        <f t="shared" si="75"/>
        <v>8</v>
      </c>
      <c r="F114" s="72"/>
      <c r="G114" s="72">
        <v>8</v>
      </c>
      <c r="H114" s="72">
        <f t="shared" si="76"/>
        <v>8</v>
      </c>
      <c r="I114" s="84"/>
      <c r="J114" s="84">
        <f t="shared" si="71"/>
        <v>0</v>
      </c>
      <c r="K114" s="84">
        <f t="shared" si="72"/>
        <v>0</v>
      </c>
    </row>
    <row r="115" spans="1:11" ht="39.6">
      <c r="A115" s="73"/>
      <c r="B115" s="97" t="s">
        <v>236</v>
      </c>
      <c r="C115" s="72"/>
      <c r="D115" s="72">
        <v>7</v>
      </c>
      <c r="E115" s="72">
        <f t="shared" si="75"/>
        <v>7</v>
      </c>
      <c r="F115" s="72"/>
      <c r="G115" s="72">
        <v>1</v>
      </c>
      <c r="H115" s="72">
        <f t="shared" si="76"/>
        <v>1</v>
      </c>
      <c r="I115" s="84"/>
      <c r="J115" s="84">
        <f t="shared" si="71"/>
        <v>-85.714285714285722</v>
      </c>
      <c r="K115" s="84">
        <f t="shared" si="72"/>
        <v>-85.714285714285722</v>
      </c>
    </row>
    <row r="116" spans="1:11" ht="39.6">
      <c r="A116" s="73"/>
      <c r="B116" s="97" t="s">
        <v>237</v>
      </c>
      <c r="C116" s="72"/>
      <c r="D116" s="72">
        <v>7</v>
      </c>
      <c r="E116" s="72">
        <f t="shared" si="75"/>
        <v>7</v>
      </c>
      <c r="F116" s="72"/>
      <c r="G116" s="72">
        <v>4</v>
      </c>
      <c r="H116" s="72">
        <f t="shared" si="76"/>
        <v>4</v>
      </c>
      <c r="I116" s="84"/>
      <c r="J116" s="84">
        <f t="shared" si="71"/>
        <v>-42.857142857142861</v>
      </c>
      <c r="K116" s="84">
        <f t="shared" si="72"/>
        <v>-42.857142857142861</v>
      </c>
    </row>
    <row r="117" spans="1:11" ht="26.4">
      <c r="A117" s="73"/>
      <c r="B117" s="97" t="s">
        <v>238</v>
      </c>
      <c r="C117" s="72"/>
      <c r="D117" s="72">
        <v>2</v>
      </c>
      <c r="E117" s="72">
        <f t="shared" si="75"/>
        <v>2</v>
      </c>
      <c r="F117" s="72"/>
      <c r="G117" s="72">
        <v>6</v>
      </c>
      <c r="H117" s="72">
        <f t="shared" si="76"/>
        <v>6</v>
      </c>
      <c r="I117" s="84"/>
      <c r="J117" s="84">
        <f t="shared" si="71"/>
        <v>200</v>
      </c>
      <c r="K117" s="84">
        <f t="shared" si="72"/>
        <v>200</v>
      </c>
    </row>
    <row r="118" spans="1:11" ht="26.4">
      <c r="A118" s="73"/>
      <c r="B118" s="97" t="s">
        <v>239</v>
      </c>
      <c r="C118" s="72"/>
      <c r="D118" s="72">
        <v>4</v>
      </c>
      <c r="E118" s="72">
        <f t="shared" si="75"/>
        <v>4</v>
      </c>
      <c r="F118" s="72"/>
      <c r="G118" s="72">
        <v>12</v>
      </c>
      <c r="H118" s="72">
        <f t="shared" si="76"/>
        <v>12</v>
      </c>
      <c r="I118" s="84"/>
      <c r="J118" s="84">
        <f t="shared" si="71"/>
        <v>200</v>
      </c>
      <c r="K118" s="84">
        <f t="shared" si="72"/>
        <v>200</v>
      </c>
    </row>
    <row r="119" spans="1:11" ht="26.4">
      <c r="A119" s="73"/>
      <c r="B119" s="97" t="s">
        <v>240</v>
      </c>
      <c r="C119" s="72"/>
      <c r="D119" s="72">
        <f>317.99+320.8</f>
        <v>638.79</v>
      </c>
      <c r="E119" s="72">
        <f t="shared" si="75"/>
        <v>638.79</v>
      </c>
      <c r="F119" s="72"/>
      <c r="G119" s="72">
        <v>832.8</v>
      </c>
      <c r="H119" s="72">
        <f t="shared" si="76"/>
        <v>832.8</v>
      </c>
      <c r="I119" s="84"/>
      <c r="J119" s="84">
        <f t="shared" si="71"/>
        <v>30.37148358615508</v>
      </c>
      <c r="K119" s="84">
        <f t="shared" si="72"/>
        <v>30.37148358615508</v>
      </c>
    </row>
    <row r="120" spans="1:11" ht="39.6">
      <c r="A120" s="73"/>
      <c r="B120" s="97" t="s">
        <v>241</v>
      </c>
      <c r="C120" s="72"/>
      <c r="D120" s="72">
        <v>363</v>
      </c>
      <c r="E120" s="72">
        <f t="shared" si="75"/>
        <v>363</v>
      </c>
      <c r="F120" s="72"/>
      <c r="G120" s="72">
        <v>315.7</v>
      </c>
      <c r="H120" s="72">
        <f t="shared" si="76"/>
        <v>315.7</v>
      </c>
      <c r="I120" s="84"/>
      <c r="J120" s="84">
        <f t="shared" si="71"/>
        <v>-13.030303030303031</v>
      </c>
      <c r="K120" s="84">
        <f t="shared" si="72"/>
        <v>-13.030303030303031</v>
      </c>
    </row>
    <row r="121" spans="1:11" ht="31.8" customHeight="1">
      <c r="A121" s="73"/>
      <c r="B121" s="97" t="s">
        <v>242</v>
      </c>
      <c r="C121" s="72"/>
      <c r="D121" s="72">
        <v>87</v>
      </c>
      <c r="E121" s="72">
        <f t="shared" ref="E121:E126" si="77">C121+D121</f>
        <v>87</v>
      </c>
      <c r="F121" s="72"/>
      <c r="G121" s="72">
        <v>99.7</v>
      </c>
      <c r="H121" s="72">
        <f t="shared" ref="H121:H126" si="78">F121+G121</f>
        <v>99.7</v>
      </c>
      <c r="I121" s="84"/>
      <c r="J121" s="84">
        <f t="shared" si="71"/>
        <v>14.597701149425291</v>
      </c>
      <c r="K121" s="84">
        <f t="shared" si="72"/>
        <v>14.597701149425291</v>
      </c>
    </row>
    <row r="122" spans="1:11" ht="26.4">
      <c r="A122" s="73"/>
      <c r="B122" s="97" t="s">
        <v>243</v>
      </c>
      <c r="C122" s="72"/>
      <c r="D122" s="72">
        <v>31</v>
      </c>
      <c r="E122" s="72">
        <f t="shared" si="77"/>
        <v>31</v>
      </c>
      <c r="F122" s="72"/>
      <c r="G122" s="72">
        <v>90</v>
      </c>
      <c r="H122" s="72">
        <f t="shared" si="78"/>
        <v>90</v>
      </c>
      <c r="I122" s="84"/>
      <c r="J122" s="84">
        <f t="shared" si="71"/>
        <v>190.32258064516128</v>
      </c>
      <c r="K122" s="84">
        <f t="shared" si="72"/>
        <v>190.32258064516128</v>
      </c>
    </row>
    <row r="123" spans="1:11" ht="26.4">
      <c r="A123" s="73"/>
      <c r="B123" s="97" t="s">
        <v>244</v>
      </c>
      <c r="C123" s="72"/>
      <c r="D123" s="72">
        <v>35</v>
      </c>
      <c r="E123" s="72">
        <f t="shared" si="77"/>
        <v>35</v>
      </c>
      <c r="F123" s="72"/>
      <c r="G123" s="72">
        <v>129.6</v>
      </c>
      <c r="H123" s="72">
        <f t="shared" si="78"/>
        <v>129.6</v>
      </c>
      <c r="I123" s="84"/>
      <c r="J123" s="84">
        <f t="shared" si="71"/>
        <v>270.28571428571428</v>
      </c>
      <c r="K123" s="84">
        <f t="shared" si="72"/>
        <v>270.28571428571428</v>
      </c>
    </row>
    <row r="124" spans="1:11" ht="26.4">
      <c r="A124" s="73"/>
      <c r="B124" s="98" t="s">
        <v>250</v>
      </c>
      <c r="C124" s="72"/>
      <c r="D124" s="72"/>
      <c r="E124" s="72">
        <f t="shared" si="77"/>
        <v>0</v>
      </c>
      <c r="F124" s="72">
        <v>2</v>
      </c>
      <c r="G124" s="72"/>
      <c r="H124" s="72">
        <f t="shared" si="78"/>
        <v>2</v>
      </c>
      <c r="I124" s="84"/>
      <c r="J124" s="84"/>
      <c r="K124" s="84"/>
    </row>
    <row r="125" spans="1:11" ht="39.6">
      <c r="A125" s="73"/>
      <c r="B125" s="99" t="s">
        <v>254</v>
      </c>
      <c r="C125" s="72"/>
      <c r="D125" s="72"/>
      <c r="E125" s="72">
        <f t="shared" si="77"/>
        <v>0</v>
      </c>
      <c r="F125" s="72">
        <v>1</v>
      </c>
      <c r="G125" s="72">
        <v>1</v>
      </c>
      <c r="H125" s="72">
        <f t="shared" si="78"/>
        <v>2</v>
      </c>
      <c r="I125" s="84"/>
      <c r="J125" s="84"/>
      <c r="K125" s="84"/>
    </row>
    <row r="126" spans="1:11">
      <c r="A126" s="73"/>
      <c r="B126" s="100" t="s">
        <v>258</v>
      </c>
      <c r="C126" s="72"/>
      <c r="D126" s="72"/>
      <c r="E126" s="72">
        <f t="shared" si="77"/>
        <v>0</v>
      </c>
      <c r="F126" s="72">
        <v>1</v>
      </c>
      <c r="G126" s="72"/>
      <c r="H126" s="72">
        <f t="shared" si="78"/>
        <v>1</v>
      </c>
      <c r="I126" s="84"/>
      <c r="J126" s="84"/>
      <c r="K126" s="84"/>
    </row>
    <row r="127" spans="1:11" s="16" customFormat="1" ht="13.8">
      <c r="A127" s="79" t="s">
        <v>103</v>
      </c>
      <c r="B127" s="80" t="s">
        <v>104</v>
      </c>
      <c r="C127" s="87"/>
      <c r="D127" s="87"/>
      <c r="E127" s="72"/>
      <c r="F127" s="87"/>
      <c r="G127" s="87"/>
      <c r="H127" s="87"/>
      <c r="I127" s="84"/>
      <c r="J127" s="84"/>
      <c r="K127" s="84"/>
    </row>
    <row r="128" spans="1:11" ht="26.4">
      <c r="A128" s="73"/>
      <c r="B128" s="95" t="s">
        <v>232</v>
      </c>
      <c r="C128" s="72"/>
      <c r="D128" s="72">
        <v>276.33</v>
      </c>
      <c r="E128" s="72">
        <f t="shared" ref="E128" si="79">C128+D128</f>
        <v>276.33</v>
      </c>
      <c r="F128" s="72"/>
      <c r="G128" s="72">
        <v>55.43</v>
      </c>
      <c r="H128" s="72">
        <f t="shared" ref="H128" si="80">F128+G128</f>
        <v>55.43</v>
      </c>
      <c r="I128" s="84"/>
      <c r="J128" s="84">
        <f t="shared" si="71"/>
        <v>-79.940650671298812</v>
      </c>
      <c r="K128" s="84">
        <f t="shared" si="72"/>
        <v>-79.940650671298812</v>
      </c>
    </row>
    <row r="129" spans="1:11" ht="26.4">
      <c r="A129" s="73"/>
      <c r="B129" s="101" t="s">
        <v>245</v>
      </c>
      <c r="C129" s="72"/>
      <c r="D129" s="72">
        <v>39.75</v>
      </c>
      <c r="E129" s="72">
        <f t="shared" ref="E129:E134" si="81">C129+D129</f>
        <v>39.75</v>
      </c>
      <c r="F129" s="72"/>
      <c r="G129" s="72">
        <v>84.001000000000005</v>
      </c>
      <c r="H129" s="72">
        <f t="shared" ref="H129:H134" si="82">F129+G129</f>
        <v>84.001000000000005</v>
      </c>
      <c r="I129" s="84"/>
      <c r="J129" s="84">
        <f t="shared" si="71"/>
        <v>111.32327044025158</v>
      </c>
      <c r="K129" s="84">
        <f t="shared" si="72"/>
        <v>111.32327044025158</v>
      </c>
    </row>
    <row r="130" spans="1:11" ht="39.6">
      <c r="A130" s="73"/>
      <c r="B130" s="101" t="s">
        <v>246</v>
      </c>
      <c r="C130" s="72"/>
      <c r="D130" s="72">
        <v>51.86</v>
      </c>
      <c r="E130" s="72">
        <f t="shared" si="81"/>
        <v>51.86</v>
      </c>
      <c r="F130" s="72"/>
      <c r="G130" s="72">
        <v>281.02199999999999</v>
      </c>
      <c r="H130" s="72">
        <f t="shared" si="82"/>
        <v>281.02199999999999</v>
      </c>
      <c r="I130" s="84"/>
      <c r="J130" s="84">
        <f t="shared" si="71"/>
        <v>441.8858465098341</v>
      </c>
      <c r="K130" s="84">
        <f t="shared" si="72"/>
        <v>441.8858465098341</v>
      </c>
    </row>
    <row r="131" spans="1:11" ht="30" customHeight="1">
      <c r="A131" s="73"/>
      <c r="B131" s="101" t="s">
        <v>247</v>
      </c>
      <c r="C131" s="72"/>
      <c r="D131" s="72">
        <v>12.4</v>
      </c>
      <c r="E131" s="72">
        <f t="shared" si="81"/>
        <v>12.4</v>
      </c>
      <c r="F131" s="72"/>
      <c r="G131" s="72">
        <v>23.76</v>
      </c>
      <c r="H131" s="72">
        <f t="shared" si="82"/>
        <v>23.76</v>
      </c>
      <c r="I131" s="84"/>
      <c r="J131" s="84">
        <f t="shared" si="71"/>
        <v>91.612903225806463</v>
      </c>
      <c r="K131" s="84">
        <f t="shared" si="72"/>
        <v>91.612903225806463</v>
      </c>
    </row>
    <row r="132" spans="1:11" ht="26.4">
      <c r="A132" s="73"/>
      <c r="B132" s="101" t="s">
        <v>265</v>
      </c>
      <c r="C132" s="72"/>
      <c r="D132" s="72">
        <v>15.5</v>
      </c>
      <c r="E132" s="72">
        <f t="shared" si="81"/>
        <v>15.5</v>
      </c>
      <c r="F132" s="72"/>
      <c r="G132" s="72">
        <v>14.992000000000001</v>
      </c>
      <c r="H132" s="72">
        <f t="shared" si="82"/>
        <v>14.992000000000001</v>
      </c>
      <c r="I132" s="84"/>
      <c r="J132" s="84">
        <f t="shared" si="71"/>
        <v>-3.2774193548387132</v>
      </c>
      <c r="K132" s="84">
        <f t="shared" si="72"/>
        <v>-3.2774193548387132</v>
      </c>
    </row>
    <row r="133" spans="1:11" ht="26.4" customHeight="1">
      <c r="A133" s="73"/>
      <c r="B133" s="101" t="s">
        <v>266</v>
      </c>
      <c r="C133" s="72"/>
      <c r="D133" s="72">
        <v>8.75</v>
      </c>
      <c r="E133" s="72">
        <f t="shared" si="81"/>
        <v>8.75</v>
      </c>
      <c r="F133" s="72"/>
      <c r="G133" s="72">
        <v>10.611000000000001</v>
      </c>
      <c r="H133" s="72">
        <f t="shared" si="82"/>
        <v>10.611000000000001</v>
      </c>
      <c r="I133" s="84"/>
      <c r="J133" s="84">
        <f t="shared" si="71"/>
        <v>21.268571428571434</v>
      </c>
      <c r="K133" s="84">
        <f t="shared" si="72"/>
        <v>21.268571428571434</v>
      </c>
    </row>
    <row r="134" spans="1:11" ht="26.4">
      <c r="A134" s="73"/>
      <c r="B134" s="98" t="s">
        <v>251</v>
      </c>
      <c r="C134" s="72"/>
      <c r="D134" s="72"/>
      <c r="E134" s="72">
        <f t="shared" si="81"/>
        <v>0</v>
      </c>
      <c r="F134" s="72">
        <v>20</v>
      </c>
      <c r="G134" s="72"/>
      <c r="H134" s="72">
        <f t="shared" si="82"/>
        <v>20</v>
      </c>
      <c r="I134" s="84"/>
      <c r="J134" s="84"/>
      <c r="K134" s="84"/>
    </row>
    <row r="135" spans="1:11" ht="39.6">
      <c r="A135" s="73"/>
      <c r="B135" s="99" t="s">
        <v>255</v>
      </c>
      <c r="C135" s="72"/>
      <c r="D135" s="72"/>
      <c r="E135" s="72">
        <f t="shared" ref="E135:E136" si="83">C135+D135</f>
        <v>0</v>
      </c>
      <c r="F135" s="72">
        <v>39.799999999999997</v>
      </c>
      <c r="G135" s="72">
        <v>67.3</v>
      </c>
      <c r="H135" s="72">
        <f t="shared" ref="H135:H136" si="84">F135+G135</f>
        <v>107.1</v>
      </c>
      <c r="I135" s="84"/>
      <c r="J135" s="84"/>
      <c r="K135" s="84"/>
    </row>
    <row r="136" spans="1:11" ht="26.4">
      <c r="A136" s="73"/>
      <c r="B136" s="100" t="s">
        <v>259</v>
      </c>
      <c r="C136" s="72"/>
      <c r="D136" s="72"/>
      <c r="E136" s="72">
        <f t="shared" si="83"/>
        <v>0</v>
      </c>
      <c r="F136" s="72">
        <v>1039.4000000000001</v>
      </c>
      <c r="G136" s="72"/>
      <c r="H136" s="72">
        <f t="shared" si="84"/>
        <v>1039.4000000000001</v>
      </c>
      <c r="I136" s="84"/>
      <c r="J136" s="84"/>
      <c r="K136" s="84"/>
    </row>
    <row r="137" spans="1:11" s="16" customFormat="1" ht="13.8">
      <c r="A137" s="79">
        <v>4</v>
      </c>
      <c r="B137" s="83" t="s">
        <v>129</v>
      </c>
      <c r="C137" s="87"/>
      <c r="D137" s="87"/>
      <c r="E137" s="87"/>
      <c r="F137" s="87"/>
      <c r="G137" s="87"/>
      <c r="H137" s="87"/>
      <c r="I137" s="84"/>
      <c r="J137" s="84"/>
      <c r="K137" s="84"/>
    </row>
    <row r="138" spans="1:11" ht="39.6">
      <c r="A138" s="73"/>
      <c r="B138" s="95" t="s">
        <v>233</v>
      </c>
      <c r="C138" s="72"/>
      <c r="D138" s="72">
        <v>100</v>
      </c>
      <c r="E138" s="72">
        <f>C138+D138</f>
        <v>100</v>
      </c>
      <c r="F138" s="72"/>
      <c r="G138" s="72">
        <v>100</v>
      </c>
      <c r="H138" s="72">
        <f t="shared" ref="H138" si="85">F138+G138</f>
        <v>100</v>
      </c>
      <c r="I138" s="84"/>
      <c r="J138" s="84">
        <f t="shared" si="71"/>
        <v>0</v>
      </c>
      <c r="K138" s="84">
        <f t="shared" si="72"/>
        <v>0</v>
      </c>
    </row>
    <row r="139" spans="1:11" ht="39.6">
      <c r="A139" s="73"/>
      <c r="B139" s="97" t="s">
        <v>248</v>
      </c>
      <c r="C139" s="72"/>
      <c r="D139" s="72">
        <v>84</v>
      </c>
      <c r="E139" s="72">
        <f t="shared" ref="E139" si="86">C139+D139</f>
        <v>84</v>
      </c>
      <c r="F139" s="72"/>
      <c r="G139" s="72">
        <v>90</v>
      </c>
      <c r="H139" s="72">
        <f t="shared" ref="H139" si="87">F139+G139</f>
        <v>90</v>
      </c>
      <c r="I139" s="84"/>
      <c r="J139" s="84">
        <f t="shared" si="71"/>
        <v>7.1428571428571388</v>
      </c>
      <c r="K139" s="84">
        <f t="shared" si="72"/>
        <v>7.1428571428571388</v>
      </c>
    </row>
    <row r="140" spans="1:11" ht="26.4">
      <c r="A140" s="73"/>
      <c r="B140" s="98" t="s">
        <v>252</v>
      </c>
      <c r="C140" s="72"/>
      <c r="D140" s="72"/>
      <c r="E140" s="72">
        <f>C140+D140</f>
        <v>0</v>
      </c>
      <c r="F140" s="72">
        <v>100</v>
      </c>
      <c r="G140" s="72"/>
      <c r="H140" s="72">
        <f t="shared" ref="H140" si="88">F140+G140</f>
        <v>100</v>
      </c>
      <c r="I140" s="84"/>
      <c r="J140" s="84"/>
      <c r="K140" s="84"/>
    </row>
    <row r="141" spans="1:11" ht="39.6">
      <c r="A141" s="73"/>
      <c r="B141" s="99" t="s">
        <v>256</v>
      </c>
      <c r="C141" s="72"/>
      <c r="D141" s="72"/>
      <c r="E141" s="72">
        <f>C141+D141</f>
        <v>0</v>
      </c>
      <c r="F141" s="72">
        <v>88</v>
      </c>
      <c r="G141" s="72">
        <v>100</v>
      </c>
      <c r="H141" s="72">
        <v>95</v>
      </c>
      <c r="I141" s="84"/>
      <c r="J141" s="84"/>
      <c r="K141" s="84"/>
    </row>
    <row r="142" spans="1:11" ht="39.6">
      <c r="A142" s="73"/>
      <c r="B142" s="100" t="s">
        <v>260</v>
      </c>
      <c r="C142" s="72"/>
      <c r="D142" s="72"/>
      <c r="E142" s="72">
        <f t="shared" ref="E142" si="89">C142+D142</f>
        <v>0</v>
      </c>
      <c r="F142" s="72">
        <v>100</v>
      </c>
      <c r="G142" s="72"/>
      <c r="H142" s="72">
        <f t="shared" ref="H142" si="90">F142+G142</f>
        <v>100</v>
      </c>
      <c r="I142" s="84"/>
      <c r="J142" s="84"/>
      <c r="K142" s="84"/>
    </row>
    <row r="143" spans="1:11" ht="17.399999999999999" customHeight="1">
      <c r="A143" s="191" t="s">
        <v>111</v>
      </c>
      <c r="B143" s="191"/>
      <c r="C143" s="191"/>
      <c r="D143" s="191"/>
      <c r="E143" s="191"/>
      <c r="F143" s="191"/>
      <c r="G143" s="191"/>
      <c r="H143" s="191"/>
      <c r="I143" s="191"/>
      <c r="J143" s="191"/>
      <c r="K143" s="191"/>
    </row>
    <row r="144" spans="1:11" ht="39" customHeight="1">
      <c r="A144" s="192" t="s">
        <v>510</v>
      </c>
      <c r="B144" s="192"/>
      <c r="C144" s="192"/>
      <c r="D144" s="192"/>
      <c r="E144" s="192"/>
      <c r="F144" s="192"/>
      <c r="G144" s="192"/>
      <c r="H144" s="192"/>
      <c r="I144" s="192"/>
      <c r="J144" s="192"/>
      <c r="K144" s="192"/>
    </row>
    <row r="145" spans="1:11" ht="13.8" customHeight="1">
      <c r="A145" s="193" t="s">
        <v>113</v>
      </c>
      <c r="B145" s="193"/>
      <c r="C145" s="193"/>
      <c r="D145" s="193"/>
      <c r="E145" s="193"/>
      <c r="F145" s="193"/>
      <c r="G145" s="193"/>
      <c r="H145" s="193"/>
      <c r="I145" s="193"/>
      <c r="J145" s="193"/>
      <c r="K145" s="193"/>
    </row>
    <row r="146" spans="1:11" ht="13.2" customHeight="1">
      <c r="A146" s="175" t="s">
        <v>114</v>
      </c>
      <c r="B146" s="175"/>
      <c r="C146" s="175"/>
      <c r="D146" s="175"/>
      <c r="E146" s="175"/>
      <c r="F146" s="175"/>
      <c r="G146" s="175"/>
      <c r="H146" s="175"/>
      <c r="I146" s="175"/>
      <c r="J146" s="175"/>
      <c r="K146" s="175"/>
    </row>
    <row r="148" spans="1:11" ht="15" customHeight="1">
      <c r="A148" s="181" t="s">
        <v>125</v>
      </c>
      <c r="B148" s="157"/>
      <c r="C148" s="157"/>
      <c r="D148" s="157"/>
      <c r="E148" s="157"/>
      <c r="F148" s="157"/>
      <c r="G148" s="157"/>
      <c r="H148" s="157"/>
      <c r="I148" s="157"/>
      <c r="J148" s="157"/>
      <c r="K148" s="157"/>
    </row>
    <row r="150" spans="1:11" ht="72">
      <c r="A150" s="73" t="s">
        <v>43</v>
      </c>
      <c r="B150" s="74" t="s">
        <v>9</v>
      </c>
      <c r="C150" s="77" t="s">
        <v>115</v>
      </c>
      <c r="D150" s="77" t="s">
        <v>116</v>
      </c>
      <c r="E150" s="77" t="s">
        <v>117</v>
      </c>
      <c r="F150" s="77" t="s">
        <v>96</v>
      </c>
      <c r="G150" s="77" t="s">
        <v>118</v>
      </c>
      <c r="H150" s="77" t="s">
        <v>119</v>
      </c>
    </row>
    <row r="151" spans="1:11" ht="13.8">
      <c r="A151" s="73" t="s">
        <v>6</v>
      </c>
      <c r="B151" s="74" t="s">
        <v>19</v>
      </c>
      <c r="C151" s="73" t="s">
        <v>29</v>
      </c>
      <c r="D151" s="73" t="s">
        <v>37</v>
      </c>
      <c r="E151" s="73" t="s">
        <v>36</v>
      </c>
      <c r="F151" s="73" t="s">
        <v>44</v>
      </c>
      <c r="G151" s="73" t="s">
        <v>35</v>
      </c>
      <c r="H151" s="73" t="s">
        <v>45</v>
      </c>
    </row>
    <row r="152" spans="1:11" ht="13.8">
      <c r="A152" s="73" t="s">
        <v>46</v>
      </c>
      <c r="B152" s="74" t="s">
        <v>47</v>
      </c>
      <c r="C152" s="73" t="s">
        <v>12</v>
      </c>
      <c r="D152" s="89"/>
      <c r="E152" s="89"/>
      <c r="F152" s="89">
        <f>E152-D152</f>
        <v>0</v>
      </c>
      <c r="G152" s="73" t="s">
        <v>12</v>
      </c>
      <c r="H152" s="73" t="s">
        <v>12</v>
      </c>
    </row>
    <row r="153" spans="1:11" ht="13.8">
      <c r="A153" s="73"/>
      <c r="B153" s="74" t="s">
        <v>48</v>
      </c>
      <c r="C153" s="73" t="s">
        <v>12</v>
      </c>
      <c r="D153" s="89"/>
      <c r="E153" s="89"/>
      <c r="F153" s="89">
        <f t="shared" ref="F153:F154" si="91">E153-D153</f>
        <v>0</v>
      </c>
      <c r="G153" s="73" t="s">
        <v>12</v>
      </c>
      <c r="H153" s="73" t="s">
        <v>12</v>
      </c>
    </row>
    <row r="154" spans="1:11" ht="27.6">
      <c r="A154" s="73"/>
      <c r="B154" s="74" t="s">
        <v>49</v>
      </c>
      <c r="C154" s="73" t="s">
        <v>12</v>
      </c>
      <c r="D154" s="89"/>
      <c r="E154" s="89"/>
      <c r="F154" s="89">
        <f t="shared" si="91"/>
        <v>0</v>
      </c>
      <c r="G154" s="73" t="s">
        <v>12</v>
      </c>
      <c r="H154" s="73" t="s">
        <v>12</v>
      </c>
    </row>
    <row r="155" spans="1:11" ht="13.8">
      <c r="A155" s="73"/>
      <c r="B155" s="74" t="s">
        <v>50</v>
      </c>
      <c r="C155" s="73" t="s">
        <v>12</v>
      </c>
      <c r="D155" s="89"/>
      <c r="E155" s="89"/>
      <c r="F155" s="89"/>
      <c r="G155" s="73" t="s">
        <v>12</v>
      </c>
      <c r="H155" s="73" t="s">
        <v>12</v>
      </c>
    </row>
    <row r="156" spans="1:11" ht="13.8">
      <c r="A156" s="73"/>
      <c r="B156" s="74" t="s">
        <v>51</v>
      </c>
      <c r="C156" s="73" t="s">
        <v>12</v>
      </c>
      <c r="D156" s="73"/>
      <c r="E156" s="73"/>
      <c r="F156" s="73"/>
      <c r="G156" s="73" t="s">
        <v>12</v>
      </c>
      <c r="H156" s="73" t="s">
        <v>12</v>
      </c>
    </row>
    <row r="157" spans="1:11">
      <c r="A157" s="186" t="s">
        <v>138</v>
      </c>
      <c r="B157" s="182"/>
      <c r="C157" s="182"/>
      <c r="D157" s="182"/>
      <c r="E157" s="182"/>
      <c r="F157" s="182"/>
      <c r="G157" s="182"/>
      <c r="H157" s="182"/>
    </row>
    <row r="158" spans="1:11" ht="13.8">
      <c r="A158" s="73" t="s">
        <v>19</v>
      </c>
      <c r="B158" s="74" t="s">
        <v>53</v>
      </c>
      <c r="C158" s="73" t="s">
        <v>12</v>
      </c>
      <c r="D158" s="89"/>
      <c r="E158" s="89"/>
      <c r="F158" s="89">
        <f t="shared" ref="F158" si="92">E158-D158</f>
        <v>0</v>
      </c>
      <c r="G158" s="73" t="s">
        <v>12</v>
      </c>
      <c r="H158" s="73" t="s">
        <v>12</v>
      </c>
    </row>
    <row r="159" spans="1:11">
      <c r="A159" s="186" t="s">
        <v>139</v>
      </c>
      <c r="B159" s="182"/>
      <c r="C159" s="182"/>
      <c r="D159" s="182"/>
      <c r="E159" s="182"/>
      <c r="F159" s="182"/>
      <c r="G159" s="182"/>
      <c r="H159" s="182"/>
    </row>
    <row r="160" spans="1:11">
      <c r="A160" s="182" t="s">
        <v>55</v>
      </c>
      <c r="B160" s="182"/>
      <c r="C160" s="182"/>
      <c r="D160" s="182"/>
      <c r="E160" s="182"/>
      <c r="F160" s="182"/>
      <c r="G160" s="182"/>
      <c r="H160" s="182"/>
    </row>
    <row r="161" spans="1:11" ht="13.8">
      <c r="A161" s="73" t="s">
        <v>21</v>
      </c>
      <c r="B161" s="74" t="s">
        <v>56</v>
      </c>
      <c r="C161" s="73"/>
      <c r="D161" s="73"/>
      <c r="E161" s="73"/>
      <c r="F161" s="73"/>
      <c r="G161" s="73"/>
      <c r="H161" s="73"/>
    </row>
    <row r="162" spans="1:11" ht="13.8">
      <c r="A162" s="73"/>
      <c r="B162" s="74" t="s">
        <v>57</v>
      </c>
      <c r="C162" s="73"/>
      <c r="D162" s="89"/>
      <c r="E162" s="89"/>
      <c r="F162" s="89">
        <f t="shared" ref="F162" si="93">E162-D162</f>
        <v>0</v>
      </c>
      <c r="G162" s="89"/>
      <c r="H162" s="73"/>
    </row>
    <row r="163" spans="1:11">
      <c r="A163" s="182" t="s">
        <v>58</v>
      </c>
      <c r="B163" s="182"/>
      <c r="C163" s="182"/>
      <c r="D163" s="182"/>
      <c r="E163" s="182"/>
      <c r="F163" s="182"/>
      <c r="G163" s="182"/>
      <c r="H163" s="182"/>
    </row>
    <row r="164" spans="1:11" ht="13.8">
      <c r="A164" s="73"/>
      <c r="B164" s="75" t="s">
        <v>137</v>
      </c>
      <c r="C164" s="73"/>
      <c r="D164" s="89"/>
      <c r="E164" s="89"/>
      <c r="F164" s="89">
        <f t="shared" ref="F164" si="94">E164-D164</f>
        <v>0</v>
      </c>
      <c r="G164" s="89"/>
      <c r="H164" s="73"/>
    </row>
    <row r="165" spans="1:11" ht="27.6">
      <c r="A165" s="73"/>
      <c r="B165" s="74" t="s">
        <v>60</v>
      </c>
      <c r="C165" s="73"/>
      <c r="D165" s="73"/>
      <c r="E165" s="73"/>
      <c r="F165" s="73"/>
      <c r="G165" s="73"/>
      <c r="H165" s="73"/>
    </row>
    <row r="166" spans="1:11" ht="27.6">
      <c r="A166" s="73" t="s">
        <v>22</v>
      </c>
      <c r="B166" s="74" t="s">
        <v>61</v>
      </c>
      <c r="C166" s="73" t="s">
        <v>12</v>
      </c>
      <c r="D166" s="73"/>
      <c r="E166" s="73"/>
      <c r="F166" s="73"/>
      <c r="G166" s="73" t="s">
        <v>12</v>
      </c>
      <c r="H166" s="73" t="s">
        <v>12</v>
      </c>
    </row>
    <row r="167" spans="1:11" ht="22.8" customHeight="1">
      <c r="A167" s="166" t="s">
        <v>120</v>
      </c>
      <c r="B167" s="166"/>
      <c r="C167" s="166"/>
      <c r="D167" s="166"/>
      <c r="E167" s="166"/>
      <c r="F167" s="166"/>
      <c r="G167" s="166"/>
      <c r="H167" s="166"/>
      <c r="I167" s="166"/>
      <c r="J167" s="166"/>
      <c r="K167" s="166"/>
    </row>
    <row r="168" spans="1:11" ht="18" customHeight="1">
      <c r="A168" s="167" t="s">
        <v>202</v>
      </c>
      <c r="B168" s="167"/>
      <c r="C168" s="167"/>
      <c r="D168" s="167"/>
      <c r="E168" s="167"/>
      <c r="F168" s="167"/>
      <c r="G168" s="167"/>
      <c r="H168" s="167"/>
      <c r="I168" s="167"/>
      <c r="J168" s="167"/>
      <c r="K168" s="167"/>
    </row>
    <row r="169" spans="1:11" ht="18" customHeight="1">
      <c r="A169" s="167" t="s">
        <v>121</v>
      </c>
      <c r="B169" s="172"/>
      <c r="C169" s="172"/>
      <c r="D169" s="172"/>
      <c r="E169" s="172"/>
      <c r="F169" s="172"/>
      <c r="G169" s="172"/>
      <c r="H169" s="172"/>
      <c r="I169" s="172"/>
      <c r="J169" s="172"/>
      <c r="K169" s="172"/>
    </row>
    <row r="170" spans="1:11" ht="28.8" customHeight="1">
      <c r="A170" s="173" t="s">
        <v>511</v>
      </c>
      <c r="B170" s="174"/>
      <c r="C170" s="174"/>
      <c r="D170" s="174"/>
      <c r="E170" s="174"/>
      <c r="F170" s="174"/>
      <c r="G170" s="174"/>
      <c r="H170" s="174"/>
      <c r="I170" s="174"/>
      <c r="J170" s="174"/>
      <c r="K170" s="174"/>
    </row>
    <row r="171" spans="1:11" ht="72" customHeight="1">
      <c r="A171" s="167" t="s">
        <v>512</v>
      </c>
      <c r="B171" s="167"/>
      <c r="C171" s="167"/>
      <c r="D171" s="167"/>
      <c r="E171" s="167"/>
      <c r="F171" s="167"/>
      <c r="G171" s="167"/>
      <c r="H171" s="167"/>
      <c r="I171" s="167"/>
      <c r="J171" s="167"/>
      <c r="K171" s="167"/>
    </row>
    <row r="172" spans="1:11" ht="20.399999999999999" customHeight="1">
      <c r="A172" s="167" t="s">
        <v>513</v>
      </c>
      <c r="B172" s="167"/>
      <c r="C172" s="167"/>
      <c r="D172" s="167"/>
      <c r="E172" s="167"/>
      <c r="F172" s="167"/>
      <c r="G172" s="167"/>
      <c r="H172" s="167"/>
      <c r="I172" s="167"/>
      <c r="J172" s="167"/>
      <c r="K172" s="167"/>
    </row>
    <row r="173" spans="1:11" ht="21" customHeight="1">
      <c r="A173" s="167" t="s">
        <v>127</v>
      </c>
      <c r="B173" s="167"/>
      <c r="C173" s="167"/>
      <c r="D173" s="167"/>
      <c r="E173" s="167"/>
      <c r="F173" s="167"/>
      <c r="G173" s="167"/>
      <c r="H173" s="167"/>
      <c r="I173" s="167"/>
      <c r="J173" s="167"/>
      <c r="K173" s="167"/>
    </row>
    <row r="175" spans="1:11" ht="15.6" customHeight="1">
      <c r="B175" s="46" t="s">
        <v>133</v>
      </c>
      <c r="C175" s="24"/>
      <c r="D175" s="24"/>
      <c r="E175" s="147" t="s">
        <v>164</v>
      </c>
      <c r="F175" s="147"/>
      <c r="G175" s="147"/>
    </row>
  </sheetData>
  <mergeCells count="73">
    <mergeCell ref="A173:K173"/>
    <mergeCell ref="E175:G175"/>
    <mergeCell ref="A167:K167"/>
    <mergeCell ref="A168:K168"/>
    <mergeCell ref="A169:K169"/>
    <mergeCell ref="A170:K170"/>
    <mergeCell ref="A171:K171"/>
    <mergeCell ref="A172:K172"/>
    <mergeCell ref="A163:H163"/>
    <mergeCell ref="A97:K97"/>
    <mergeCell ref="A104:K104"/>
    <mergeCell ref="A105:K105"/>
    <mergeCell ref="A143:K143"/>
    <mergeCell ref="A144:K144"/>
    <mergeCell ref="A145:K145"/>
    <mergeCell ref="A146:K146"/>
    <mergeCell ref="A148:K148"/>
    <mergeCell ref="A157:H157"/>
    <mergeCell ref="A159:H159"/>
    <mergeCell ref="A160:H160"/>
    <mergeCell ref="A96:K96"/>
    <mergeCell ref="A87:K87"/>
    <mergeCell ref="A88:K88"/>
    <mergeCell ref="A89:K89"/>
    <mergeCell ref="A90:K90"/>
    <mergeCell ref="A91:K91"/>
    <mergeCell ref="A92:K92"/>
    <mergeCell ref="A93:A94"/>
    <mergeCell ref="B93:B94"/>
    <mergeCell ref="C93:E93"/>
    <mergeCell ref="F93:H93"/>
    <mergeCell ref="I93:K93"/>
    <mergeCell ref="C81:E81"/>
    <mergeCell ref="F81:H81"/>
    <mergeCell ref="I81:K81"/>
    <mergeCell ref="C47:E47"/>
    <mergeCell ref="F47:H47"/>
    <mergeCell ref="I47:K47"/>
    <mergeCell ref="A53:K53"/>
    <mergeCell ref="C54:E54"/>
    <mergeCell ref="F54:H54"/>
    <mergeCell ref="I54:K54"/>
    <mergeCell ref="A69:K69"/>
    <mergeCell ref="C70:E70"/>
    <mergeCell ref="F70:H70"/>
    <mergeCell ref="I70:K70"/>
    <mergeCell ref="A80:K80"/>
    <mergeCell ref="A17:K17"/>
    <mergeCell ref="A24:K24"/>
    <mergeCell ref="A30:E30"/>
    <mergeCell ref="A37:E37"/>
    <mergeCell ref="A43:K43"/>
    <mergeCell ref="A45:A46"/>
    <mergeCell ref="B45:B46"/>
    <mergeCell ref="C45:E45"/>
    <mergeCell ref="F45:H45"/>
    <mergeCell ref="I45:K45"/>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74" orientation="landscape" verticalDpi="0" r:id="rId1"/>
  <rowBreaks count="5" manualBreakCount="5">
    <brk id="23" max="16383" man="1"/>
    <brk id="53" max="16383" man="1"/>
    <brk id="73" max="16383" man="1"/>
    <brk id="91" max="16383" man="1"/>
    <brk id="105" max="16383" man="1"/>
  </rowBreaks>
</worksheet>
</file>

<file path=xl/worksheets/sheet4.xml><?xml version="1.0" encoding="utf-8"?>
<worksheet xmlns="http://schemas.openxmlformats.org/spreadsheetml/2006/main" xmlns:r="http://schemas.openxmlformats.org/officeDocument/2006/relationships">
  <dimension ref="A1:K305"/>
  <sheetViews>
    <sheetView view="pageBreakPreview" topLeftCell="A281" zoomScale="70" zoomScaleNormal="85" zoomScaleSheetLayoutView="70" workbookViewId="0">
      <selection activeCell="A301" sqref="A301:K301"/>
    </sheetView>
  </sheetViews>
  <sheetFormatPr defaultColWidth="34" defaultRowHeight="13.2"/>
  <cols>
    <col min="1" max="1" width="5.5546875" style="3" customWidth="1"/>
    <col min="2" max="2" width="34" style="43"/>
    <col min="3" max="3" width="10.6640625" style="3" customWidth="1"/>
    <col min="4" max="4" width="9.44140625" style="3" customWidth="1"/>
    <col min="5" max="6" width="10.6640625" style="3" customWidth="1"/>
    <col min="7" max="7" width="9.21875" style="3" customWidth="1"/>
    <col min="8" max="8" width="11.77734375" style="3" customWidth="1"/>
    <col min="9" max="10" width="9.44140625" style="3" customWidth="1"/>
    <col min="11" max="11" width="9.33203125" style="3" customWidth="1"/>
    <col min="12" max="16384" width="34" style="3"/>
  </cols>
  <sheetData>
    <row r="1" spans="1:11">
      <c r="H1" s="148" t="s">
        <v>62</v>
      </c>
      <c r="I1" s="148"/>
      <c r="J1" s="148"/>
      <c r="K1" s="148"/>
    </row>
    <row r="2" spans="1:11" ht="29.4" customHeight="1">
      <c r="H2" s="148" t="s">
        <v>63</v>
      </c>
      <c r="I2" s="148"/>
      <c r="J2" s="148"/>
      <c r="K2" s="148"/>
    </row>
    <row r="3" spans="1:11" ht="17.399999999999999">
      <c r="A3" s="149" t="s">
        <v>64</v>
      </c>
      <c r="B3" s="149"/>
      <c r="C3" s="149"/>
      <c r="D3" s="149"/>
      <c r="E3" s="149"/>
      <c r="F3" s="149"/>
      <c r="G3" s="149"/>
      <c r="H3" s="149"/>
      <c r="I3" s="149"/>
      <c r="J3" s="149"/>
      <c r="K3" s="149"/>
    </row>
    <row r="4" spans="1:11" ht="34.799999999999997" customHeight="1">
      <c r="A4" s="60" t="s">
        <v>65</v>
      </c>
      <c r="B4" s="59">
        <v>1200000</v>
      </c>
      <c r="C4" s="60"/>
      <c r="D4" s="150" t="s">
        <v>142</v>
      </c>
      <c r="E4" s="150"/>
      <c r="F4" s="150"/>
      <c r="G4" s="150"/>
      <c r="H4" s="150"/>
      <c r="I4" s="150"/>
      <c r="J4" s="150"/>
      <c r="K4" s="150"/>
    </row>
    <row r="5" spans="1:11" ht="18" customHeight="1">
      <c r="A5" s="2"/>
      <c r="B5" s="44" t="s">
        <v>66</v>
      </c>
      <c r="C5" s="2"/>
      <c r="D5" s="151" t="s">
        <v>67</v>
      </c>
      <c r="E5" s="151"/>
      <c r="F5" s="151"/>
      <c r="G5" s="151"/>
      <c r="H5" s="151"/>
      <c r="I5" s="151"/>
      <c r="J5" s="151"/>
      <c r="K5" s="151"/>
    </row>
    <row r="6" spans="1:11" ht="35.4" customHeight="1">
      <c r="A6" s="60" t="s">
        <v>68</v>
      </c>
      <c r="B6" s="59">
        <v>1210000</v>
      </c>
      <c r="C6" s="60"/>
      <c r="D6" s="150" t="s">
        <v>142</v>
      </c>
      <c r="E6" s="150"/>
      <c r="F6" s="150"/>
      <c r="G6" s="150"/>
      <c r="H6" s="150"/>
      <c r="I6" s="150"/>
      <c r="J6" s="150"/>
      <c r="K6" s="150"/>
    </row>
    <row r="7" spans="1:11" ht="18" customHeight="1">
      <c r="B7" s="44" t="s">
        <v>66</v>
      </c>
      <c r="D7" s="151" t="s">
        <v>69</v>
      </c>
      <c r="E7" s="151"/>
      <c r="F7" s="151"/>
      <c r="G7" s="151"/>
      <c r="H7" s="151"/>
      <c r="I7" s="151"/>
      <c r="J7" s="151"/>
      <c r="K7" s="151"/>
    </row>
    <row r="8" spans="1:11" s="60" customFormat="1" ht="27" customHeight="1">
      <c r="A8" s="60" t="s">
        <v>70</v>
      </c>
      <c r="B8" s="59">
        <v>1216030</v>
      </c>
      <c r="C8" s="60" t="s">
        <v>220</v>
      </c>
      <c r="D8" s="149" t="s">
        <v>267</v>
      </c>
      <c r="E8" s="149"/>
      <c r="F8" s="149"/>
      <c r="G8" s="149"/>
      <c r="H8" s="149"/>
      <c r="I8" s="149"/>
      <c r="J8" s="149"/>
      <c r="K8" s="149"/>
    </row>
    <row r="9" spans="1:11" s="2" customFormat="1" ht="18">
      <c r="A9" s="60"/>
      <c r="B9" s="44" t="s">
        <v>66</v>
      </c>
      <c r="C9" s="5" t="s">
        <v>73</v>
      </c>
    </row>
    <row r="10" spans="1:11" s="2" customFormat="1" ht="24" customHeight="1">
      <c r="A10" s="60" t="s">
        <v>74</v>
      </c>
      <c r="B10" s="59" t="s">
        <v>75</v>
      </c>
      <c r="C10" s="152" t="s">
        <v>268</v>
      </c>
      <c r="D10" s="152"/>
      <c r="E10" s="152"/>
      <c r="F10" s="152"/>
      <c r="G10" s="152"/>
      <c r="H10" s="152"/>
      <c r="I10" s="152"/>
      <c r="J10" s="152"/>
      <c r="K10" s="152"/>
    </row>
    <row r="11" spans="1:11" s="2" customFormat="1" ht="16.8" customHeight="1">
      <c r="A11" s="60" t="s">
        <v>76</v>
      </c>
      <c r="B11" s="153" t="s">
        <v>77</v>
      </c>
      <c r="C11" s="153"/>
      <c r="D11" s="153"/>
      <c r="E11" s="153"/>
      <c r="F11" s="153"/>
      <c r="G11" s="153"/>
      <c r="H11" s="153"/>
      <c r="I11" s="153"/>
      <c r="J11" s="153"/>
      <c r="K11" s="153"/>
    </row>
    <row r="12" spans="1:11" ht="18" customHeight="1">
      <c r="A12" s="155" t="s">
        <v>78</v>
      </c>
      <c r="B12" s="156"/>
      <c r="C12" s="156"/>
      <c r="D12" s="156"/>
      <c r="E12" s="156"/>
      <c r="F12" s="156"/>
      <c r="G12" s="156"/>
      <c r="H12" s="156"/>
      <c r="I12" s="156"/>
      <c r="J12" s="156"/>
      <c r="K12" s="156"/>
    </row>
    <row r="13" spans="1:11" ht="16.8" customHeight="1">
      <c r="A13" s="182" t="s">
        <v>0</v>
      </c>
      <c r="B13" s="183" t="s">
        <v>1</v>
      </c>
      <c r="C13" s="184" t="s">
        <v>2</v>
      </c>
      <c r="D13" s="184"/>
      <c r="E13" s="184"/>
      <c r="F13" s="184" t="s">
        <v>3</v>
      </c>
      <c r="G13" s="184"/>
      <c r="H13" s="184"/>
      <c r="I13" s="184" t="s">
        <v>4</v>
      </c>
      <c r="J13" s="184"/>
      <c r="K13" s="184"/>
    </row>
    <row r="14" spans="1:11" ht="20.399999999999999">
      <c r="A14" s="182"/>
      <c r="B14" s="183"/>
      <c r="C14" s="68" t="s">
        <v>79</v>
      </c>
      <c r="D14" s="68" t="s">
        <v>80</v>
      </c>
      <c r="E14" s="68" t="s">
        <v>81</v>
      </c>
      <c r="F14" s="68" t="s">
        <v>79</v>
      </c>
      <c r="G14" s="68" t="s">
        <v>82</v>
      </c>
      <c r="H14" s="68" t="s">
        <v>81</v>
      </c>
      <c r="I14" s="68" t="s">
        <v>83</v>
      </c>
      <c r="J14" s="68" t="s">
        <v>84</v>
      </c>
      <c r="K14" s="68" t="s">
        <v>81</v>
      </c>
    </row>
    <row r="15" spans="1:11" s="8" customFormat="1" ht="10.199999999999999">
      <c r="A15" s="68"/>
      <c r="B15" s="69"/>
      <c r="C15" s="68" t="s">
        <v>85</v>
      </c>
      <c r="D15" s="68" t="s">
        <v>86</v>
      </c>
      <c r="E15" s="68" t="s">
        <v>87</v>
      </c>
      <c r="F15" s="68" t="s">
        <v>88</v>
      </c>
      <c r="G15" s="68" t="s">
        <v>89</v>
      </c>
      <c r="H15" s="68" t="s">
        <v>90</v>
      </c>
      <c r="I15" s="68" t="s">
        <v>91</v>
      </c>
      <c r="J15" s="68" t="s">
        <v>92</v>
      </c>
      <c r="K15" s="68" t="s">
        <v>93</v>
      </c>
    </row>
    <row r="16" spans="1:11" s="5" customFormat="1" ht="13.8">
      <c r="A16" s="70" t="s">
        <v>6</v>
      </c>
      <c r="B16" s="71" t="s">
        <v>124</v>
      </c>
      <c r="C16" s="72">
        <v>22776.799999999999</v>
      </c>
      <c r="D16" s="72">
        <v>1314.7</v>
      </c>
      <c r="E16" s="72">
        <f>C16+D16</f>
        <v>24091.5</v>
      </c>
      <c r="F16" s="72">
        <v>21105.1</v>
      </c>
      <c r="G16" s="72">
        <v>1314.7</v>
      </c>
      <c r="H16" s="72">
        <f>F16+G16</f>
        <v>22419.8</v>
      </c>
      <c r="I16" s="72">
        <f>C16-F16</f>
        <v>1671.7000000000007</v>
      </c>
      <c r="J16" s="72">
        <f>D16-G16</f>
        <v>0</v>
      </c>
      <c r="K16" s="72">
        <f>I16+J16</f>
        <v>1671.7000000000007</v>
      </c>
    </row>
    <row r="17" spans="1:11" ht="36.6" customHeight="1">
      <c r="A17" s="185" t="s">
        <v>269</v>
      </c>
      <c r="B17" s="182"/>
      <c r="C17" s="182"/>
      <c r="D17" s="182"/>
      <c r="E17" s="182"/>
      <c r="F17" s="182"/>
      <c r="G17" s="182"/>
      <c r="H17" s="182"/>
      <c r="I17" s="182"/>
      <c r="J17" s="182"/>
      <c r="K17" s="182"/>
    </row>
    <row r="18" spans="1:11" ht="15.6">
      <c r="A18" s="73"/>
      <c r="B18" s="74" t="s">
        <v>7</v>
      </c>
      <c r="C18" s="73"/>
      <c r="D18" s="73"/>
      <c r="E18" s="73"/>
      <c r="F18" s="73"/>
      <c r="G18" s="73"/>
      <c r="H18" s="73"/>
      <c r="I18" s="73"/>
      <c r="J18" s="73"/>
      <c r="K18" s="73"/>
    </row>
    <row r="19" spans="1:11" ht="45.6" customHeight="1">
      <c r="A19" s="70">
        <v>1</v>
      </c>
      <c r="B19" s="104" t="s">
        <v>277</v>
      </c>
      <c r="C19" s="76">
        <v>5857.9</v>
      </c>
      <c r="D19" s="76"/>
      <c r="E19" s="76">
        <f t="shared" ref="E19:E26" si="0">C19+D19</f>
        <v>5857.9</v>
      </c>
      <c r="F19" s="76">
        <v>5600.4750000000004</v>
      </c>
      <c r="G19" s="76"/>
      <c r="H19" s="76">
        <f t="shared" ref="H19:H26" si="1">F19+G19</f>
        <v>5600.4750000000004</v>
      </c>
      <c r="I19" s="76">
        <f t="shared" ref="I19:J22" si="2">C19-F19</f>
        <v>257.42499999999927</v>
      </c>
      <c r="J19" s="76">
        <f t="shared" si="2"/>
        <v>0</v>
      </c>
      <c r="K19" s="76">
        <f t="shared" ref="K19:K22" si="3">I19+J19</f>
        <v>257.42499999999927</v>
      </c>
    </row>
    <row r="20" spans="1:11" ht="97.8" customHeight="1">
      <c r="A20" s="70">
        <v>2</v>
      </c>
      <c r="B20" s="103" t="s">
        <v>276</v>
      </c>
      <c r="C20" s="76">
        <v>3126.95</v>
      </c>
      <c r="D20" s="76">
        <v>1314.65</v>
      </c>
      <c r="E20" s="76">
        <f t="shared" si="0"/>
        <v>4441.6000000000004</v>
      </c>
      <c r="F20" s="76">
        <v>2750.873</v>
      </c>
      <c r="G20" s="76">
        <v>1314.653</v>
      </c>
      <c r="H20" s="76">
        <f t="shared" si="1"/>
        <v>4065.5259999999998</v>
      </c>
      <c r="I20" s="76">
        <f t="shared" si="2"/>
        <v>376.07699999999977</v>
      </c>
      <c r="J20" s="76">
        <f t="shared" si="2"/>
        <v>-2.9999999999290594E-3</v>
      </c>
      <c r="K20" s="76">
        <f t="shared" si="3"/>
        <v>376.07399999999984</v>
      </c>
    </row>
    <row r="21" spans="1:11" ht="42.6" customHeight="1">
      <c r="A21" s="70">
        <v>3</v>
      </c>
      <c r="B21" s="101" t="s">
        <v>275</v>
      </c>
      <c r="C21" s="76">
        <v>2440</v>
      </c>
      <c r="D21" s="76"/>
      <c r="E21" s="76">
        <f t="shared" si="0"/>
        <v>2440</v>
      </c>
      <c r="F21" s="76">
        <v>2195.21</v>
      </c>
      <c r="G21" s="76"/>
      <c r="H21" s="76">
        <f t="shared" si="1"/>
        <v>2195.21</v>
      </c>
      <c r="I21" s="76">
        <f t="shared" si="2"/>
        <v>244.78999999999996</v>
      </c>
      <c r="J21" s="76">
        <f t="shared" si="2"/>
        <v>0</v>
      </c>
      <c r="K21" s="76">
        <f t="shared" si="3"/>
        <v>244.78999999999996</v>
      </c>
    </row>
    <row r="22" spans="1:11" ht="72" customHeight="1">
      <c r="A22" s="70">
        <v>4</v>
      </c>
      <c r="B22" s="118" t="s">
        <v>274</v>
      </c>
      <c r="C22" s="76">
        <v>3025.1</v>
      </c>
      <c r="D22" s="76"/>
      <c r="E22" s="76">
        <f t="shared" si="0"/>
        <v>3025.1</v>
      </c>
      <c r="F22" s="76">
        <v>2584.31</v>
      </c>
      <c r="G22" s="76"/>
      <c r="H22" s="76">
        <f t="shared" si="1"/>
        <v>2584.31</v>
      </c>
      <c r="I22" s="76">
        <f t="shared" si="2"/>
        <v>440.78999999999996</v>
      </c>
      <c r="J22" s="76">
        <f t="shared" si="2"/>
        <v>0</v>
      </c>
      <c r="K22" s="76">
        <f t="shared" si="3"/>
        <v>440.78999999999996</v>
      </c>
    </row>
    <row r="23" spans="1:11" ht="32.4" customHeight="1">
      <c r="A23" s="70">
        <v>5</v>
      </c>
      <c r="B23" s="119" t="s">
        <v>273</v>
      </c>
      <c r="C23" s="76">
        <v>250</v>
      </c>
      <c r="D23" s="76"/>
      <c r="E23" s="76">
        <f t="shared" si="0"/>
        <v>250</v>
      </c>
      <c r="F23" s="76">
        <v>240.33</v>
      </c>
      <c r="G23" s="76"/>
      <c r="H23" s="76">
        <f t="shared" si="1"/>
        <v>240.33</v>
      </c>
      <c r="I23" s="76">
        <f t="shared" ref="I23:I26" si="4">C23-F23</f>
        <v>9.6699999999999875</v>
      </c>
      <c r="J23" s="76">
        <f t="shared" ref="J23:J26" si="5">D23-G23</f>
        <v>0</v>
      </c>
      <c r="K23" s="76">
        <f t="shared" ref="K23:K26" si="6">I23+J23</f>
        <v>9.6699999999999875</v>
      </c>
    </row>
    <row r="24" spans="1:11" ht="57" customHeight="1">
      <c r="A24" s="70">
        <v>6</v>
      </c>
      <c r="B24" s="124" t="s">
        <v>272</v>
      </c>
      <c r="C24" s="76">
        <v>2175</v>
      </c>
      <c r="D24" s="76"/>
      <c r="E24" s="76">
        <f t="shared" si="0"/>
        <v>2175</v>
      </c>
      <c r="F24" s="76">
        <v>2092.6</v>
      </c>
      <c r="G24" s="76"/>
      <c r="H24" s="76">
        <f t="shared" si="1"/>
        <v>2092.6</v>
      </c>
      <c r="I24" s="76">
        <f t="shared" si="4"/>
        <v>82.400000000000091</v>
      </c>
      <c r="J24" s="76">
        <f t="shared" si="5"/>
        <v>0</v>
      </c>
      <c r="K24" s="76">
        <f t="shared" si="6"/>
        <v>82.400000000000091</v>
      </c>
    </row>
    <row r="25" spans="1:11" ht="68.400000000000006" customHeight="1">
      <c r="A25" s="70">
        <v>7</v>
      </c>
      <c r="B25" s="126" t="s">
        <v>271</v>
      </c>
      <c r="C25" s="76">
        <v>4530.17</v>
      </c>
      <c r="D25" s="76"/>
      <c r="E25" s="76">
        <f t="shared" si="0"/>
        <v>4530.17</v>
      </c>
      <c r="F25" s="76">
        <v>4451.3720000000003</v>
      </c>
      <c r="G25" s="76"/>
      <c r="H25" s="76">
        <f t="shared" si="1"/>
        <v>4451.3720000000003</v>
      </c>
      <c r="I25" s="76">
        <f t="shared" si="4"/>
        <v>78.797999999999774</v>
      </c>
      <c r="J25" s="76">
        <f t="shared" si="5"/>
        <v>0</v>
      </c>
      <c r="K25" s="76">
        <f t="shared" si="6"/>
        <v>78.797999999999774</v>
      </c>
    </row>
    <row r="26" spans="1:11" ht="85.2" customHeight="1">
      <c r="A26" s="70">
        <v>8</v>
      </c>
      <c r="B26" s="127" t="s">
        <v>270</v>
      </c>
      <c r="C26" s="76">
        <v>1371.652</v>
      </c>
      <c r="D26" s="76"/>
      <c r="E26" s="76">
        <f t="shared" si="0"/>
        <v>1371.652</v>
      </c>
      <c r="F26" s="76">
        <v>1189.93</v>
      </c>
      <c r="G26" s="76"/>
      <c r="H26" s="76">
        <f t="shared" si="1"/>
        <v>1189.93</v>
      </c>
      <c r="I26" s="76">
        <f t="shared" si="4"/>
        <v>181.72199999999998</v>
      </c>
      <c r="J26" s="76">
        <f t="shared" si="5"/>
        <v>0</v>
      </c>
      <c r="K26" s="76">
        <f t="shared" si="6"/>
        <v>181.72199999999998</v>
      </c>
    </row>
    <row r="27" spans="1:11" ht="21.6" customHeight="1">
      <c r="A27" s="155" t="s">
        <v>97</v>
      </c>
      <c r="B27" s="156"/>
      <c r="C27" s="156"/>
      <c r="D27" s="156"/>
      <c r="E27" s="156"/>
      <c r="F27" s="156"/>
      <c r="G27" s="156"/>
      <c r="H27" s="156"/>
      <c r="I27" s="156"/>
      <c r="J27" s="156"/>
      <c r="K27" s="156"/>
    </row>
    <row r="28" spans="1:11" ht="36">
      <c r="A28" s="73" t="s">
        <v>8</v>
      </c>
      <c r="B28" s="74" t="s">
        <v>9</v>
      </c>
      <c r="C28" s="77" t="s">
        <v>94</v>
      </c>
      <c r="D28" s="77" t="s">
        <v>95</v>
      </c>
      <c r="E28" s="77" t="s">
        <v>96</v>
      </c>
    </row>
    <row r="29" spans="1:11" ht="13.8">
      <c r="A29" s="73" t="s">
        <v>6</v>
      </c>
      <c r="B29" s="74" t="s">
        <v>11</v>
      </c>
      <c r="C29" s="73" t="s">
        <v>12</v>
      </c>
      <c r="D29" s="73"/>
      <c r="E29" s="73" t="s">
        <v>12</v>
      </c>
    </row>
    <row r="30" spans="1:11" ht="13.8">
      <c r="A30" s="73"/>
      <c r="B30" s="74" t="s">
        <v>13</v>
      </c>
      <c r="C30" s="73"/>
      <c r="D30" s="73"/>
      <c r="E30" s="73"/>
    </row>
    <row r="31" spans="1:11" ht="13.8">
      <c r="A31" s="73" t="s">
        <v>14</v>
      </c>
      <c r="B31" s="74" t="s">
        <v>15</v>
      </c>
      <c r="C31" s="73" t="s">
        <v>12</v>
      </c>
      <c r="D31" s="73"/>
      <c r="E31" s="73" t="s">
        <v>12</v>
      </c>
    </row>
    <row r="32" spans="1:11" ht="13.8">
      <c r="A32" s="73" t="s">
        <v>16</v>
      </c>
      <c r="B32" s="74" t="s">
        <v>17</v>
      </c>
      <c r="C32" s="73" t="s">
        <v>12</v>
      </c>
      <c r="D32" s="73"/>
      <c r="E32" s="73" t="s">
        <v>12</v>
      </c>
    </row>
    <row r="33" spans="1:11">
      <c r="A33" s="182" t="s">
        <v>18</v>
      </c>
      <c r="B33" s="182"/>
      <c r="C33" s="182"/>
      <c r="D33" s="182"/>
      <c r="E33" s="182"/>
    </row>
    <row r="34" spans="1:11" ht="13.8">
      <c r="A34" s="73" t="s">
        <v>19</v>
      </c>
      <c r="B34" s="74" t="s">
        <v>20</v>
      </c>
      <c r="C34" s="102">
        <f>SUM(C36:C39)</f>
        <v>1314.653</v>
      </c>
      <c r="D34" s="102">
        <f t="shared" ref="D34:E34" si="7">SUM(D36:D39)</f>
        <v>1314.652</v>
      </c>
      <c r="E34" s="102">
        <f t="shared" si="7"/>
        <v>9.9999999997635314E-4</v>
      </c>
    </row>
    <row r="35" spans="1:11" ht="13.8">
      <c r="A35" s="73"/>
      <c r="B35" s="74" t="s">
        <v>13</v>
      </c>
      <c r="C35" s="102"/>
      <c r="D35" s="102"/>
      <c r="E35" s="102"/>
    </row>
    <row r="36" spans="1:11" ht="13.8">
      <c r="A36" s="73" t="s">
        <v>21</v>
      </c>
      <c r="B36" s="74" t="s">
        <v>15</v>
      </c>
      <c r="C36" s="102"/>
      <c r="D36" s="102"/>
      <c r="E36" s="102">
        <f>C36-D36</f>
        <v>0</v>
      </c>
    </row>
    <row r="37" spans="1:11" ht="13.8">
      <c r="A37" s="73" t="s">
        <v>22</v>
      </c>
      <c r="B37" s="74" t="s">
        <v>23</v>
      </c>
      <c r="C37" s="102"/>
      <c r="D37" s="102"/>
      <c r="E37" s="102">
        <f t="shared" ref="E37:E39" si="8">C37-D37</f>
        <v>0</v>
      </c>
    </row>
    <row r="38" spans="1:11" ht="13.8">
      <c r="A38" s="73" t="s">
        <v>24</v>
      </c>
      <c r="B38" s="74" t="s">
        <v>25</v>
      </c>
      <c r="C38" s="102"/>
      <c r="D38" s="102"/>
      <c r="E38" s="102">
        <f t="shared" si="8"/>
        <v>0</v>
      </c>
    </row>
    <row r="39" spans="1:11" ht="13.8">
      <c r="A39" s="73" t="s">
        <v>26</v>
      </c>
      <c r="B39" s="74" t="s">
        <v>27</v>
      </c>
      <c r="C39" s="102">
        <v>1314.653</v>
      </c>
      <c r="D39" s="102">
        <v>1314.652</v>
      </c>
      <c r="E39" s="102">
        <f t="shared" si="8"/>
        <v>9.9999999997635314E-4</v>
      </c>
    </row>
    <row r="40" spans="1:11" ht="20.399999999999999" customHeight="1">
      <c r="A40" s="186" t="s">
        <v>278</v>
      </c>
      <c r="B40" s="182"/>
      <c r="C40" s="182"/>
      <c r="D40" s="182"/>
      <c r="E40" s="182"/>
    </row>
    <row r="41" spans="1:11" ht="13.8">
      <c r="A41" s="73" t="s">
        <v>29</v>
      </c>
      <c r="B41" s="74" t="s">
        <v>30</v>
      </c>
      <c r="C41" s="73" t="s">
        <v>12</v>
      </c>
      <c r="D41" s="73"/>
      <c r="E41" s="73"/>
    </row>
    <row r="42" spans="1:11" ht="13.8">
      <c r="A42" s="73"/>
      <c r="B42" s="74" t="s">
        <v>13</v>
      </c>
      <c r="C42" s="73"/>
      <c r="D42" s="73"/>
      <c r="E42" s="73"/>
    </row>
    <row r="43" spans="1:11" ht="13.8">
      <c r="A43" s="73" t="s">
        <v>31</v>
      </c>
      <c r="B43" s="74" t="s">
        <v>15</v>
      </c>
      <c r="C43" s="73" t="s">
        <v>12</v>
      </c>
      <c r="D43" s="73"/>
      <c r="E43" s="73"/>
    </row>
    <row r="44" spans="1:11" ht="13.8">
      <c r="A44" s="73" t="s">
        <v>32</v>
      </c>
      <c r="B44" s="74" t="s">
        <v>27</v>
      </c>
      <c r="C44" s="73" t="s">
        <v>12</v>
      </c>
      <c r="D44" s="73"/>
      <c r="E44" s="73"/>
    </row>
    <row r="46" spans="1:11" ht="16.2" customHeight="1">
      <c r="A46" s="155" t="s">
        <v>98</v>
      </c>
      <c r="B46" s="156"/>
      <c r="C46" s="156"/>
      <c r="D46" s="156"/>
      <c r="E46" s="156"/>
      <c r="F46" s="156"/>
      <c r="G46" s="156"/>
      <c r="H46" s="156"/>
      <c r="I46" s="156"/>
      <c r="J46" s="156"/>
      <c r="K46" s="156"/>
    </row>
    <row r="48" spans="1:11">
      <c r="A48" s="182" t="s">
        <v>8</v>
      </c>
      <c r="B48" s="183" t="s">
        <v>9</v>
      </c>
      <c r="C48" s="182" t="s">
        <v>33</v>
      </c>
      <c r="D48" s="182"/>
      <c r="E48" s="182"/>
      <c r="F48" s="182" t="s">
        <v>34</v>
      </c>
      <c r="G48" s="182"/>
      <c r="H48" s="182"/>
      <c r="I48" s="182" t="s">
        <v>10</v>
      </c>
      <c r="J48" s="182"/>
      <c r="K48" s="182"/>
    </row>
    <row r="49" spans="1:11" ht="20.399999999999999">
      <c r="A49" s="182"/>
      <c r="B49" s="183"/>
      <c r="C49" s="78" t="s">
        <v>140</v>
      </c>
      <c r="D49" s="78" t="s">
        <v>123</v>
      </c>
      <c r="E49" s="68" t="s">
        <v>81</v>
      </c>
      <c r="F49" s="78" t="s">
        <v>140</v>
      </c>
      <c r="G49" s="78" t="s">
        <v>123</v>
      </c>
      <c r="H49" s="68" t="s">
        <v>81</v>
      </c>
      <c r="I49" s="78" t="s">
        <v>140</v>
      </c>
      <c r="J49" s="78" t="s">
        <v>123</v>
      </c>
      <c r="K49" s="68" t="s">
        <v>81</v>
      </c>
    </row>
    <row r="50" spans="1:11" s="16" customFormat="1" ht="13.8">
      <c r="A50" s="81" t="s">
        <v>99</v>
      </c>
      <c r="B50" s="80" t="s">
        <v>100</v>
      </c>
      <c r="C50" s="187"/>
      <c r="D50" s="187"/>
      <c r="E50" s="187"/>
      <c r="F50" s="187"/>
      <c r="G50" s="187"/>
      <c r="H50" s="187"/>
      <c r="I50" s="187"/>
      <c r="J50" s="187"/>
      <c r="K50" s="187"/>
    </row>
    <row r="51" spans="1:11" ht="26.4">
      <c r="A51" s="73"/>
      <c r="B51" s="104" t="s">
        <v>279</v>
      </c>
      <c r="C51" s="76">
        <v>3191</v>
      </c>
      <c r="D51" s="76"/>
      <c r="E51" s="76">
        <f t="shared" ref="E51:E79" si="9">C51+D51</f>
        <v>3191</v>
      </c>
      <c r="F51" s="76">
        <v>2998.76</v>
      </c>
      <c r="G51" s="76"/>
      <c r="H51" s="76">
        <f t="shared" ref="H51:H79" si="10">F51+G51</f>
        <v>2998.76</v>
      </c>
      <c r="I51" s="76">
        <f t="shared" ref="I51:J79" si="11">F51-C51</f>
        <v>-192.23999999999978</v>
      </c>
      <c r="J51" s="76">
        <f t="shared" si="11"/>
        <v>0</v>
      </c>
      <c r="K51" s="76">
        <f t="shared" ref="K51:K79" si="12">I51+J51</f>
        <v>-192.23999999999978</v>
      </c>
    </row>
    <row r="52" spans="1:11" ht="30.6" customHeight="1">
      <c r="A52" s="73"/>
      <c r="B52" s="104" t="s">
        <v>280</v>
      </c>
      <c r="C52" s="76">
        <v>2666.9</v>
      </c>
      <c r="D52" s="76"/>
      <c r="E52" s="76">
        <f t="shared" si="9"/>
        <v>2666.9</v>
      </c>
      <c r="F52" s="76">
        <v>2601.7199999999998</v>
      </c>
      <c r="G52" s="76"/>
      <c r="H52" s="76">
        <f t="shared" si="10"/>
        <v>2601.7199999999998</v>
      </c>
      <c r="I52" s="76">
        <f t="shared" si="11"/>
        <v>-65.180000000000291</v>
      </c>
      <c r="J52" s="76">
        <f t="shared" si="11"/>
        <v>0</v>
      </c>
      <c r="K52" s="76">
        <f t="shared" si="12"/>
        <v>-65.180000000000291</v>
      </c>
    </row>
    <row r="53" spans="1:11" ht="34.799999999999997" customHeight="1">
      <c r="A53" s="73"/>
      <c r="B53" s="103" t="s">
        <v>302</v>
      </c>
      <c r="C53" s="105">
        <v>260</v>
      </c>
      <c r="D53" s="105"/>
      <c r="E53" s="105">
        <f t="shared" ref="E53:E58" si="13">C53+D53</f>
        <v>260</v>
      </c>
      <c r="F53" s="105">
        <v>225.24</v>
      </c>
      <c r="G53" s="105"/>
      <c r="H53" s="105">
        <f t="shared" ref="H53:H58" si="14">F53+G53</f>
        <v>225.24</v>
      </c>
      <c r="I53" s="105">
        <f t="shared" ref="I53:J58" si="15">F53-C53</f>
        <v>-34.759999999999991</v>
      </c>
      <c r="J53" s="105">
        <f t="shared" si="15"/>
        <v>0</v>
      </c>
      <c r="K53" s="105">
        <f t="shared" ref="K53:K58" si="16">I53+J53</f>
        <v>-34.759999999999991</v>
      </c>
    </row>
    <row r="54" spans="1:11" ht="20.399999999999999" customHeight="1">
      <c r="A54" s="73"/>
      <c r="B54" s="103" t="s">
        <v>303</v>
      </c>
      <c r="C54" s="105">
        <v>236</v>
      </c>
      <c r="D54" s="105">
        <v>156</v>
      </c>
      <c r="E54" s="105">
        <f t="shared" si="13"/>
        <v>392</v>
      </c>
      <c r="F54" s="105">
        <v>234.39</v>
      </c>
      <c r="G54" s="105">
        <v>156</v>
      </c>
      <c r="H54" s="105">
        <f t="shared" si="14"/>
        <v>390.39</v>
      </c>
      <c r="I54" s="105">
        <f t="shared" si="15"/>
        <v>-1.6100000000000136</v>
      </c>
      <c r="J54" s="105">
        <f t="shared" si="15"/>
        <v>0</v>
      </c>
      <c r="K54" s="105">
        <f t="shared" si="16"/>
        <v>-1.6100000000000136</v>
      </c>
    </row>
    <row r="55" spans="1:11" ht="46.2" customHeight="1">
      <c r="A55" s="73"/>
      <c r="B55" s="103" t="s">
        <v>304</v>
      </c>
      <c r="C55" s="105">
        <v>2236.114</v>
      </c>
      <c r="D55" s="105">
        <v>141.87</v>
      </c>
      <c r="E55" s="105">
        <f t="shared" si="13"/>
        <v>2377.9839999999999</v>
      </c>
      <c r="F55" s="105">
        <v>1978.73</v>
      </c>
      <c r="G55" s="105">
        <v>141.87</v>
      </c>
      <c r="H55" s="105">
        <f t="shared" si="14"/>
        <v>2120.6</v>
      </c>
      <c r="I55" s="105">
        <f t="shared" si="15"/>
        <v>-257.38400000000001</v>
      </c>
      <c r="J55" s="105">
        <f t="shared" si="15"/>
        <v>0</v>
      </c>
      <c r="K55" s="105">
        <f t="shared" si="16"/>
        <v>-257.38400000000001</v>
      </c>
    </row>
    <row r="56" spans="1:11" ht="34.799999999999997" customHeight="1">
      <c r="A56" s="73"/>
      <c r="B56" s="103" t="s">
        <v>305</v>
      </c>
      <c r="C56" s="105"/>
      <c r="D56" s="105">
        <v>707.36</v>
      </c>
      <c r="E56" s="105">
        <f t="shared" si="13"/>
        <v>707.36</v>
      </c>
      <c r="F56" s="105"/>
      <c r="G56" s="105">
        <v>707.36</v>
      </c>
      <c r="H56" s="105">
        <f t="shared" si="14"/>
        <v>707.36</v>
      </c>
      <c r="I56" s="105">
        <f t="shared" si="15"/>
        <v>0</v>
      </c>
      <c r="J56" s="105">
        <f t="shared" si="15"/>
        <v>0</v>
      </c>
      <c r="K56" s="105">
        <f t="shared" si="16"/>
        <v>0</v>
      </c>
    </row>
    <row r="57" spans="1:11" ht="44.4" customHeight="1">
      <c r="A57" s="73"/>
      <c r="B57" s="103" t="s">
        <v>306</v>
      </c>
      <c r="C57" s="105">
        <v>82.332999999999998</v>
      </c>
      <c r="D57" s="105">
        <v>309.40699999999998</v>
      </c>
      <c r="E57" s="105">
        <f t="shared" si="13"/>
        <v>391.74</v>
      </c>
      <c r="F57" s="105"/>
      <c r="G57" s="105">
        <v>309.40699999999998</v>
      </c>
      <c r="H57" s="105">
        <f t="shared" si="14"/>
        <v>309.40699999999998</v>
      </c>
      <c r="I57" s="105">
        <f t="shared" si="15"/>
        <v>-82.332999999999998</v>
      </c>
      <c r="J57" s="105">
        <f t="shared" si="15"/>
        <v>0</v>
      </c>
      <c r="K57" s="105">
        <f t="shared" si="16"/>
        <v>-82.332999999999998</v>
      </c>
    </row>
    <row r="58" spans="1:11" ht="34.799999999999997" customHeight="1">
      <c r="A58" s="73"/>
      <c r="B58" s="103" t="s">
        <v>307</v>
      </c>
      <c r="C58" s="105">
        <v>312.5</v>
      </c>
      <c r="D58" s="105"/>
      <c r="E58" s="105">
        <f t="shared" si="13"/>
        <v>312.5</v>
      </c>
      <c r="F58" s="105">
        <v>312.5</v>
      </c>
      <c r="G58" s="105"/>
      <c r="H58" s="105">
        <f t="shared" si="14"/>
        <v>312.5</v>
      </c>
      <c r="I58" s="105">
        <f t="shared" si="15"/>
        <v>0</v>
      </c>
      <c r="J58" s="105">
        <f t="shared" si="15"/>
        <v>0</v>
      </c>
      <c r="K58" s="105">
        <f t="shared" si="16"/>
        <v>0</v>
      </c>
    </row>
    <row r="59" spans="1:11" ht="34.799999999999997" customHeight="1">
      <c r="A59" s="73"/>
      <c r="B59" s="101" t="s">
        <v>286</v>
      </c>
      <c r="C59" s="76">
        <v>1109</v>
      </c>
      <c r="D59" s="76"/>
      <c r="E59" s="76">
        <f t="shared" si="9"/>
        <v>1109</v>
      </c>
      <c r="F59" s="76">
        <v>981.16</v>
      </c>
      <c r="G59" s="76"/>
      <c r="H59" s="76">
        <f t="shared" si="10"/>
        <v>981.16</v>
      </c>
      <c r="I59" s="76">
        <f t="shared" si="11"/>
        <v>-127.84000000000003</v>
      </c>
      <c r="J59" s="76">
        <f t="shared" si="11"/>
        <v>0</v>
      </c>
      <c r="K59" s="76">
        <f t="shared" si="12"/>
        <v>-127.84000000000003</v>
      </c>
    </row>
    <row r="60" spans="1:11" ht="17.399999999999999" customHeight="1">
      <c r="A60" s="73"/>
      <c r="B60" s="101" t="s">
        <v>287</v>
      </c>
      <c r="C60" s="76">
        <v>729</v>
      </c>
      <c r="D60" s="76"/>
      <c r="E60" s="76">
        <f t="shared" si="9"/>
        <v>729</v>
      </c>
      <c r="F60" s="76">
        <v>667.05</v>
      </c>
      <c r="G60" s="76"/>
      <c r="H60" s="76">
        <f t="shared" si="10"/>
        <v>667.05</v>
      </c>
      <c r="I60" s="76">
        <f t="shared" si="11"/>
        <v>-61.950000000000045</v>
      </c>
      <c r="J60" s="76">
        <f t="shared" si="11"/>
        <v>0</v>
      </c>
      <c r="K60" s="76">
        <f t="shared" si="12"/>
        <v>-61.950000000000045</v>
      </c>
    </row>
    <row r="61" spans="1:11" ht="27.6" customHeight="1">
      <c r="A61" s="73"/>
      <c r="B61" s="101" t="s">
        <v>288</v>
      </c>
      <c r="C61" s="76">
        <v>360</v>
      </c>
      <c r="D61" s="76"/>
      <c r="E61" s="76">
        <f t="shared" ref="E61:E63" si="17">C61+D61</f>
        <v>360</v>
      </c>
      <c r="F61" s="76">
        <v>360</v>
      </c>
      <c r="G61" s="76"/>
      <c r="H61" s="76">
        <f t="shared" ref="H61:H63" si="18">F61+G61</f>
        <v>360</v>
      </c>
      <c r="I61" s="76">
        <f t="shared" ref="I61:I63" si="19">F61-C61</f>
        <v>0</v>
      </c>
      <c r="J61" s="76">
        <f t="shared" ref="J61:J63" si="20">G61-D61</f>
        <v>0</v>
      </c>
      <c r="K61" s="76">
        <f t="shared" ref="K61:K63" si="21">I61+J61</f>
        <v>0</v>
      </c>
    </row>
    <row r="62" spans="1:11" ht="27.6" customHeight="1">
      <c r="A62" s="73"/>
      <c r="B62" s="101" t="s">
        <v>289</v>
      </c>
      <c r="C62" s="76">
        <v>187</v>
      </c>
      <c r="D62" s="76"/>
      <c r="E62" s="76">
        <f t="shared" si="17"/>
        <v>187</v>
      </c>
      <c r="F62" s="76">
        <v>187</v>
      </c>
      <c r="G62" s="76"/>
      <c r="H62" s="76">
        <f t="shared" si="18"/>
        <v>187</v>
      </c>
      <c r="I62" s="76">
        <f t="shared" si="19"/>
        <v>0</v>
      </c>
      <c r="J62" s="76">
        <f t="shared" si="20"/>
        <v>0</v>
      </c>
      <c r="K62" s="76">
        <f t="shared" si="21"/>
        <v>0</v>
      </c>
    </row>
    <row r="63" spans="1:11" ht="16.2" customHeight="1">
      <c r="A63" s="73"/>
      <c r="B63" s="101" t="s">
        <v>290</v>
      </c>
      <c r="C63" s="76">
        <v>55</v>
      </c>
      <c r="D63" s="76"/>
      <c r="E63" s="76">
        <f t="shared" si="17"/>
        <v>55</v>
      </c>
      <c r="F63" s="76"/>
      <c r="G63" s="76"/>
      <c r="H63" s="76">
        <f t="shared" si="18"/>
        <v>0</v>
      </c>
      <c r="I63" s="76">
        <f t="shared" si="19"/>
        <v>-55</v>
      </c>
      <c r="J63" s="76">
        <f t="shared" si="20"/>
        <v>0</v>
      </c>
      <c r="K63" s="76">
        <f t="shared" si="21"/>
        <v>-55</v>
      </c>
    </row>
    <row r="64" spans="1:11" ht="30.6" customHeight="1">
      <c r="A64" s="73"/>
      <c r="B64" s="118" t="s">
        <v>321</v>
      </c>
      <c r="C64" s="76">
        <v>974.1</v>
      </c>
      <c r="D64" s="76"/>
      <c r="E64" s="76">
        <f t="shared" ref="E64:E70" si="22">C64+D64</f>
        <v>974.1</v>
      </c>
      <c r="F64" s="76">
        <v>900.58</v>
      </c>
      <c r="G64" s="76"/>
      <c r="H64" s="76">
        <f t="shared" ref="H64:H70" si="23">F64+G64</f>
        <v>900.58</v>
      </c>
      <c r="I64" s="76">
        <f t="shared" ref="I64:I70" si="24">F64-C64</f>
        <v>-73.519999999999982</v>
      </c>
      <c r="J64" s="76">
        <f t="shared" ref="J64:J70" si="25">G64-D64</f>
        <v>0</v>
      </c>
      <c r="K64" s="76">
        <f t="shared" ref="K64:K70" si="26">I64+J64</f>
        <v>-73.519999999999982</v>
      </c>
    </row>
    <row r="65" spans="1:11" ht="30.6" customHeight="1">
      <c r="A65" s="73"/>
      <c r="B65" s="118" t="s">
        <v>322</v>
      </c>
      <c r="C65" s="76">
        <v>1206</v>
      </c>
      <c r="D65" s="76"/>
      <c r="E65" s="76">
        <f t="shared" si="22"/>
        <v>1206</v>
      </c>
      <c r="F65" s="76">
        <v>1168.31</v>
      </c>
      <c r="G65" s="76"/>
      <c r="H65" s="76">
        <f t="shared" si="23"/>
        <v>1168.31</v>
      </c>
      <c r="I65" s="76">
        <f t="shared" si="24"/>
        <v>-37.690000000000055</v>
      </c>
      <c r="J65" s="76">
        <f t="shared" si="25"/>
        <v>0</v>
      </c>
      <c r="K65" s="76">
        <f t="shared" si="26"/>
        <v>-37.690000000000055</v>
      </c>
    </row>
    <row r="66" spans="1:11" ht="19.8" customHeight="1">
      <c r="A66" s="73"/>
      <c r="B66" s="118" t="s">
        <v>323</v>
      </c>
      <c r="C66" s="76">
        <v>825</v>
      </c>
      <c r="D66" s="76"/>
      <c r="E66" s="76">
        <f t="shared" si="22"/>
        <v>825</v>
      </c>
      <c r="F66" s="76">
        <v>496.75</v>
      </c>
      <c r="G66" s="76"/>
      <c r="H66" s="76">
        <f t="shared" si="23"/>
        <v>496.75</v>
      </c>
      <c r="I66" s="76">
        <f t="shared" si="24"/>
        <v>-328.25</v>
      </c>
      <c r="J66" s="76">
        <f t="shared" si="25"/>
        <v>0</v>
      </c>
      <c r="K66" s="76">
        <f t="shared" si="26"/>
        <v>-328.25</v>
      </c>
    </row>
    <row r="67" spans="1:11" ht="19.8" customHeight="1">
      <c r="A67" s="73"/>
      <c r="B67" s="118" t="s">
        <v>324</v>
      </c>
      <c r="C67" s="76">
        <v>20</v>
      </c>
      <c r="D67" s="76"/>
      <c r="E67" s="76">
        <f t="shared" si="22"/>
        <v>20</v>
      </c>
      <c r="F67" s="76">
        <v>18.670000000000002</v>
      </c>
      <c r="G67" s="76"/>
      <c r="H67" s="76">
        <f t="shared" si="23"/>
        <v>18.670000000000002</v>
      </c>
      <c r="I67" s="76">
        <f t="shared" si="24"/>
        <v>-1.3299999999999983</v>
      </c>
      <c r="J67" s="76">
        <f t="shared" si="25"/>
        <v>0</v>
      </c>
      <c r="K67" s="76">
        <f t="shared" si="26"/>
        <v>-1.3299999999999983</v>
      </c>
    </row>
    <row r="68" spans="1:11" ht="46.2" customHeight="1">
      <c r="A68" s="73"/>
      <c r="B68" s="120" t="s">
        <v>334</v>
      </c>
      <c r="C68" s="76">
        <v>200</v>
      </c>
      <c r="D68" s="76"/>
      <c r="E68" s="76">
        <f t="shared" si="22"/>
        <v>200</v>
      </c>
      <c r="F68" s="76">
        <v>190.33</v>
      </c>
      <c r="G68" s="76"/>
      <c r="H68" s="76">
        <f t="shared" si="23"/>
        <v>190.33</v>
      </c>
      <c r="I68" s="76">
        <f t="shared" si="24"/>
        <v>-9.6699999999999875</v>
      </c>
      <c r="J68" s="76">
        <f t="shared" si="25"/>
        <v>0</v>
      </c>
      <c r="K68" s="76">
        <f t="shared" si="26"/>
        <v>-9.6699999999999875</v>
      </c>
    </row>
    <row r="69" spans="1:11" ht="34.799999999999997" customHeight="1">
      <c r="A69" s="73"/>
      <c r="B69" s="120" t="s">
        <v>335</v>
      </c>
      <c r="C69" s="76">
        <v>50</v>
      </c>
      <c r="D69" s="76"/>
      <c r="E69" s="76">
        <f t="shared" si="22"/>
        <v>50</v>
      </c>
      <c r="F69" s="76">
        <v>50</v>
      </c>
      <c r="G69" s="76"/>
      <c r="H69" s="76">
        <f t="shared" si="23"/>
        <v>50</v>
      </c>
      <c r="I69" s="76">
        <f t="shared" si="24"/>
        <v>0</v>
      </c>
      <c r="J69" s="76">
        <f t="shared" si="25"/>
        <v>0</v>
      </c>
      <c r="K69" s="76">
        <f t="shared" si="26"/>
        <v>0</v>
      </c>
    </row>
    <row r="70" spans="1:11" ht="34.799999999999997" customHeight="1">
      <c r="A70" s="73"/>
      <c r="B70" s="123" t="s">
        <v>341</v>
      </c>
      <c r="C70" s="76">
        <v>550</v>
      </c>
      <c r="D70" s="76"/>
      <c r="E70" s="76">
        <f t="shared" si="22"/>
        <v>550</v>
      </c>
      <c r="F70" s="76">
        <v>515.54999999999995</v>
      </c>
      <c r="G70" s="76"/>
      <c r="H70" s="76">
        <f t="shared" si="23"/>
        <v>515.54999999999995</v>
      </c>
      <c r="I70" s="76">
        <f t="shared" si="24"/>
        <v>-34.450000000000045</v>
      </c>
      <c r="J70" s="76">
        <f t="shared" si="25"/>
        <v>0</v>
      </c>
      <c r="K70" s="76">
        <f t="shared" si="26"/>
        <v>-34.450000000000045</v>
      </c>
    </row>
    <row r="71" spans="1:11" ht="43.2" customHeight="1">
      <c r="A71" s="73"/>
      <c r="B71" s="123" t="s">
        <v>342</v>
      </c>
      <c r="C71" s="76">
        <v>1058</v>
      </c>
      <c r="D71" s="76"/>
      <c r="E71" s="76">
        <f t="shared" ref="E71:E74" si="27">C71+D71</f>
        <v>1058</v>
      </c>
      <c r="F71" s="76">
        <v>1010.05</v>
      </c>
      <c r="G71" s="76"/>
      <c r="H71" s="76">
        <f t="shared" ref="H71:H74" si="28">F71+G71</f>
        <v>1010.05</v>
      </c>
      <c r="I71" s="76">
        <f t="shared" ref="I71:I74" si="29">F71-C71</f>
        <v>-47.950000000000045</v>
      </c>
      <c r="J71" s="76">
        <f t="shared" ref="J71:J74" si="30">G71-D71</f>
        <v>0</v>
      </c>
      <c r="K71" s="76">
        <f t="shared" ref="K71:K74" si="31">I71+J71</f>
        <v>-47.950000000000045</v>
      </c>
    </row>
    <row r="72" spans="1:11" ht="18.600000000000001" customHeight="1">
      <c r="A72" s="73"/>
      <c r="B72" s="123" t="s">
        <v>343</v>
      </c>
      <c r="C72" s="76">
        <v>567</v>
      </c>
      <c r="D72" s="76"/>
      <c r="E72" s="76">
        <f t="shared" si="27"/>
        <v>567</v>
      </c>
      <c r="F72" s="76">
        <v>567</v>
      </c>
      <c r="G72" s="76"/>
      <c r="H72" s="76">
        <f t="shared" si="28"/>
        <v>567</v>
      </c>
      <c r="I72" s="76">
        <f t="shared" si="29"/>
        <v>0</v>
      </c>
      <c r="J72" s="76">
        <f t="shared" si="30"/>
        <v>0</v>
      </c>
      <c r="K72" s="76">
        <f t="shared" si="31"/>
        <v>0</v>
      </c>
    </row>
    <row r="73" spans="1:11" ht="21.6" customHeight="1">
      <c r="A73" s="73"/>
      <c r="B73" s="125" t="s">
        <v>351</v>
      </c>
      <c r="C73" s="76">
        <v>4510.17</v>
      </c>
      <c r="D73" s="76"/>
      <c r="E73" s="76">
        <f t="shared" si="27"/>
        <v>4510.17</v>
      </c>
      <c r="F73" s="76">
        <v>4448.82</v>
      </c>
      <c r="G73" s="76"/>
      <c r="H73" s="76">
        <f t="shared" si="28"/>
        <v>4448.82</v>
      </c>
      <c r="I73" s="76">
        <f t="shared" si="29"/>
        <v>-61.350000000000364</v>
      </c>
      <c r="J73" s="76">
        <f t="shared" si="30"/>
        <v>0</v>
      </c>
      <c r="K73" s="76">
        <f t="shared" si="31"/>
        <v>-61.350000000000364</v>
      </c>
    </row>
    <row r="74" spans="1:11" ht="21.6" customHeight="1">
      <c r="A74" s="73"/>
      <c r="B74" s="125" t="s">
        <v>352</v>
      </c>
      <c r="C74" s="76">
        <v>20</v>
      </c>
      <c r="D74" s="76"/>
      <c r="E74" s="76">
        <f t="shared" si="27"/>
        <v>20</v>
      </c>
      <c r="F74" s="76">
        <v>2.56</v>
      </c>
      <c r="G74" s="76"/>
      <c r="H74" s="76">
        <f t="shared" si="28"/>
        <v>2.56</v>
      </c>
      <c r="I74" s="76">
        <f t="shared" si="29"/>
        <v>-17.440000000000001</v>
      </c>
      <c r="J74" s="76">
        <f t="shared" si="30"/>
        <v>0</v>
      </c>
      <c r="K74" s="76">
        <f t="shared" si="31"/>
        <v>-17.440000000000001</v>
      </c>
    </row>
    <row r="75" spans="1:11" ht="23.4" customHeight="1">
      <c r="A75" s="73"/>
      <c r="B75" s="128" t="s">
        <v>358</v>
      </c>
      <c r="C75" s="76">
        <v>120</v>
      </c>
      <c r="D75" s="76"/>
      <c r="E75" s="76">
        <f t="shared" si="9"/>
        <v>120</v>
      </c>
      <c r="F75" s="76">
        <v>106.66</v>
      </c>
      <c r="G75" s="76"/>
      <c r="H75" s="76">
        <f t="shared" si="10"/>
        <v>106.66</v>
      </c>
      <c r="I75" s="76">
        <f t="shared" si="11"/>
        <v>-13.340000000000003</v>
      </c>
      <c r="J75" s="76">
        <f t="shared" si="11"/>
        <v>0</v>
      </c>
      <c r="K75" s="76">
        <f t="shared" si="12"/>
        <v>-13.340000000000003</v>
      </c>
    </row>
    <row r="76" spans="1:11" ht="17.399999999999999" customHeight="1">
      <c r="A76" s="73"/>
      <c r="B76" s="128" t="s">
        <v>359</v>
      </c>
      <c r="C76" s="76">
        <v>50</v>
      </c>
      <c r="D76" s="76"/>
      <c r="E76" s="76">
        <f t="shared" ref="E76" si="32">C76+D76</f>
        <v>50</v>
      </c>
      <c r="F76" s="76">
        <v>16.43</v>
      </c>
      <c r="G76" s="76"/>
      <c r="H76" s="76">
        <f t="shared" ref="H76" si="33">F76+G76</f>
        <v>16.43</v>
      </c>
      <c r="I76" s="76">
        <f t="shared" ref="I76" si="34">F76-C76</f>
        <v>-33.57</v>
      </c>
      <c r="J76" s="76">
        <f t="shared" ref="J76" si="35">G76-D76</f>
        <v>0</v>
      </c>
      <c r="K76" s="76">
        <f t="shared" ref="K76" si="36">I76+J76</f>
        <v>-33.57</v>
      </c>
    </row>
    <row r="77" spans="1:11" ht="13.8" customHeight="1">
      <c r="A77" s="73"/>
      <c r="B77" s="128" t="s">
        <v>360</v>
      </c>
      <c r="C77" s="76">
        <v>15</v>
      </c>
      <c r="D77" s="76"/>
      <c r="E77" s="76">
        <f t="shared" ref="E77:E78" si="37">C77+D77</f>
        <v>15</v>
      </c>
      <c r="F77" s="76">
        <v>15</v>
      </c>
      <c r="G77" s="76"/>
      <c r="H77" s="76">
        <f t="shared" ref="H77:H78" si="38">F77+G77</f>
        <v>15</v>
      </c>
      <c r="I77" s="76">
        <f t="shared" ref="I77:I78" si="39">F77-C77</f>
        <v>0</v>
      </c>
      <c r="J77" s="76">
        <f t="shared" ref="J77:J78" si="40">G77-D77</f>
        <v>0</v>
      </c>
      <c r="K77" s="76">
        <f t="shared" ref="K77:K78" si="41">I77+J77</f>
        <v>0</v>
      </c>
    </row>
    <row r="78" spans="1:11" ht="34.799999999999997" customHeight="1">
      <c r="A78" s="73"/>
      <c r="B78" s="128" t="s">
        <v>361</v>
      </c>
      <c r="C78" s="76">
        <v>782.45</v>
      </c>
      <c r="D78" s="76"/>
      <c r="E78" s="76">
        <f t="shared" si="37"/>
        <v>782.45</v>
      </c>
      <c r="F78" s="76">
        <v>654.20000000000005</v>
      </c>
      <c r="G78" s="76"/>
      <c r="H78" s="76">
        <f t="shared" si="38"/>
        <v>654.20000000000005</v>
      </c>
      <c r="I78" s="76">
        <f t="shared" si="39"/>
        <v>-128.25</v>
      </c>
      <c r="J78" s="76">
        <f t="shared" si="40"/>
        <v>0</v>
      </c>
      <c r="K78" s="76">
        <f t="shared" si="41"/>
        <v>-128.25</v>
      </c>
    </row>
    <row r="79" spans="1:11" ht="34.799999999999997" customHeight="1">
      <c r="A79" s="73"/>
      <c r="B79" s="128" t="s">
        <v>362</v>
      </c>
      <c r="C79" s="76">
        <v>404.2</v>
      </c>
      <c r="D79" s="76"/>
      <c r="E79" s="76">
        <f t="shared" si="9"/>
        <v>404.2</v>
      </c>
      <c r="F79" s="76">
        <v>397.64</v>
      </c>
      <c r="G79" s="76"/>
      <c r="H79" s="76">
        <f t="shared" si="10"/>
        <v>397.64</v>
      </c>
      <c r="I79" s="76">
        <f t="shared" si="11"/>
        <v>-6.5600000000000023</v>
      </c>
      <c r="J79" s="76">
        <f t="shared" si="11"/>
        <v>0</v>
      </c>
      <c r="K79" s="76">
        <f t="shared" si="12"/>
        <v>-6.5600000000000023</v>
      </c>
    </row>
    <row r="80" spans="1:11" ht="47.4" customHeight="1">
      <c r="A80" s="188" t="s">
        <v>374</v>
      </c>
      <c r="B80" s="187"/>
      <c r="C80" s="187"/>
      <c r="D80" s="187"/>
      <c r="E80" s="187"/>
      <c r="F80" s="187"/>
      <c r="G80" s="187"/>
      <c r="H80" s="187"/>
      <c r="I80" s="187"/>
      <c r="J80" s="187"/>
      <c r="K80" s="187"/>
    </row>
    <row r="81" spans="1:11" s="16" customFormat="1" ht="13.8">
      <c r="A81" s="81" t="s">
        <v>101</v>
      </c>
      <c r="B81" s="80" t="s">
        <v>102</v>
      </c>
      <c r="C81" s="187"/>
      <c r="D81" s="187"/>
      <c r="E81" s="187"/>
      <c r="F81" s="187"/>
      <c r="G81" s="187"/>
      <c r="H81" s="187"/>
      <c r="I81" s="187"/>
      <c r="J81" s="187"/>
      <c r="K81" s="187"/>
    </row>
    <row r="82" spans="1:11" ht="26.4">
      <c r="A82" s="73"/>
      <c r="B82" s="104" t="s">
        <v>281</v>
      </c>
      <c r="C82" s="82">
        <v>200</v>
      </c>
      <c r="D82" s="82"/>
      <c r="E82" s="82">
        <f t="shared" ref="E82:E110" si="42">C82+D82</f>
        <v>200</v>
      </c>
      <c r="F82" s="82">
        <v>200</v>
      </c>
      <c r="G82" s="82"/>
      <c r="H82" s="96">
        <f t="shared" ref="H82:H110" si="43">F82+G82</f>
        <v>200</v>
      </c>
      <c r="I82" s="82">
        <f t="shared" ref="I82:J110" si="44">F82-C82</f>
        <v>0</v>
      </c>
      <c r="J82" s="82">
        <f t="shared" si="44"/>
        <v>0</v>
      </c>
      <c r="K82" s="82">
        <f t="shared" ref="K82:K110" si="45">I82+J82</f>
        <v>0</v>
      </c>
    </row>
    <row r="83" spans="1:11" ht="47.4" customHeight="1">
      <c r="A83" s="73"/>
      <c r="B83" s="104" t="s">
        <v>282</v>
      </c>
      <c r="C83" s="82">
        <v>348080</v>
      </c>
      <c r="D83" s="82"/>
      <c r="E83" s="82">
        <f t="shared" si="42"/>
        <v>348080</v>
      </c>
      <c r="F83" s="82">
        <v>348080</v>
      </c>
      <c r="G83" s="82"/>
      <c r="H83" s="96">
        <f t="shared" si="43"/>
        <v>348080</v>
      </c>
      <c r="I83" s="82">
        <f t="shared" si="44"/>
        <v>0</v>
      </c>
      <c r="J83" s="82">
        <f t="shared" si="44"/>
        <v>0</v>
      </c>
      <c r="K83" s="82">
        <f t="shared" si="45"/>
        <v>0</v>
      </c>
    </row>
    <row r="84" spans="1:11" ht="20.399999999999999" customHeight="1">
      <c r="A84" s="73"/>
      <c r="B84" s="103" t="s">
        <v>308</v>
      </c>
      <c r="C84" s="106">
        <v>1</v>
      </c>
      <c r="D84" s="106">
        <v>1</v>
      </c>
      <c r="E84" s="106">
        <v>1</v>
      </c>
      <c r="F84" s="106">
        <v>1</v>
      </c>
      <c r="G84" s="106">
        <v>1</v>
      </c>
      <c r="H84" s="106">
        <v>1</v>
      </c>
      <c r="I84" s="106">
        <f t="shared" ref="I84:J89" si="46">F84-C84</f>
        <v>0</v>
      </c>
      <c r="J84" s="106">
        <f t="shared" si="46"/>
        <v>0</v>
      </c>
      <c r="K84" s="106">
        <f t="shared" ref="K84:K89" si="47">I84+J84</f>
        <v>0</v>
      </c>
    </row>
    <row r="85" spans="1:11" ht="37.200000000000003" customHeight="1">
      <c r="A85" s="73"/>
      <c r="B85" s="103" t="s">
        <v>309</v>
      </c>
      <c r="C85" s="106">
        <v>7</v>
      </c>
      <c r="D85" s="106">
        <v>7</v>
      </c>
      <c r="E85" s="106">
        <f>C85+D85</f>
        <v>14</v>
      </c>
      <c r="F85" s="106"/>
      <c r="G85" s="106">
        <v>7</v>
      </c>
      <c r="H85" s="106">
        <f>F85+G85</f>
        <v>7</v>
      </c>
      <c r="I85" s="106">
        <f t="shared" si="46"/>
        <v>-7</v>
      </c>
      <c r="J85" s="106">
        <f t="shared" si="46"/>
        <v>0</v>
      </c>
      <c r="K85" s="106">
        <f t="shared" si="47"/>
        <v>-7</v>
      </c>
    </row>
    <row r="86" spans="1:11" ht="33" customHeight="1">
      <c r="A86" s="73"/>
      <c r="B86" s="103" t="s">
        <v>310</v>
      </c>
      <c r="C86" s="106">
        <v>289</v>
      </c>
      <c r="D86" s="106"/>
      <c r="E86" s="106">
        <f>C86+D86</f>
        <v>289</v>
      </c>
      <c r="F86" s="106">
        <v>250</v>
      </c>
      <c r="G86" s="106"/>
      <c r="H86" s="106">
        <f>F86+G86</f>
        <v>250</v>
      </c>
      <c r="I86" s="106">
        <f t="shared" si="46"/>
        <v>-39</v>
      </c>
      <c r="J86" s="106">
        <f t="shared" si="46"/>
        <v>0</v>
      </c>
      <c r="K86" s="106">
        <f t="shared" si="47"/>
        <v>-39</v>
      </c>
    </row>
    <row r="87" spans="1:11" ht="42" customHeight="1">
      <c r="A87" s="73"/>
      <c r="B87" s="103" t="s">
        <v>311</v>
      </c>
      <c r="C87" s="106">
        <v>78</v>
      </c>
      <c r="D87" s="106">
        <v>9</v>
      </c>
      <c r="E87" s="106">
        <f>C87+D87</f>
        <v>87</v>
      </c>
      <c r="F87" s="106">
        <v>70</v>
      </c>
      <c r="G87" s="106">
        <v>9</v>
      </c>
      <c r="H87" s="106">
        <f>F87+G87</f>
        <v>79</v>
      </c>
      <c r="I87" s="106">
        <f t="shared" si="46"/>
        <v>-8</v>
      </c>
      <c r="J87" s="106">
        <f t="shared" si="46"/>
        <v>0</v>
      </c>
      <c r="K87" s="106">
        <f t="shared" si="47"/>
        <v>-8</v>
      </c>
    </row>
    <row r="88" spans="1:11" ht="36" customHeight="1">
      <c r="A88" s="73"/>
      <c r="B88" s="103" t="s">
        <v>312</v>
      </c>
      <c r="C88" s="106"/>
      <c r="D88" s="106">
        <v>1</v>
      </c>
      <c r="E88" s="106">
        <f>C88+D88</f>
        <v>1</v>
      </c>
      <c r="F88" s="106"/>
      <c r="G88" s="106">
        <v>1</v>
      </c>
      <c r="H88" s="106">
        <f>F88+G88</f>
        <v>1</v>
      </c>
      <c r="I88" s="106">
        <f t="shared" si="46"/>
        <v>0</v>
      </c>
      <c r="J88" s="106">
        <f t="shared" si="46"/>
        <v>0</v>
      </c>
      <c r="K88" s="106">
        <f t="shared" si="47"/>
        <v>0</v>
      </c>
    </row>
    <row r="89" spans="1:11" ht="34.799999999999997" customHeight="1">
      <c r="A89" s="73"/>
      <c r="B89" s="103" t="s">
        <v>313</v>
      </c>
      <c r="C89" s="106">
        <v>112</v>
      </c>
      <c r="D89" s="106"/>
      <c r="E89" s="106">
        <f>C89+D89</f>
        <v>112</v>
      </c>
      <c r="F89" s="106">
        <v>112</v>
      </c>
      <c r="G89" s="106"/>
      <c r="H89" s="106">
        <f>F89+G89</f>
        <v>112</v>
      </c>
      <c r="I89" s="106">
        <f t="shared" si="46"/>
        <v>0</v>
      </c>
      <c r="J89" s="106">
        <f t="shared" si="46"/>
        <v>0</v>
      </c>
      <c r="K89" s="106">
        <f t="shared" si="47"/>
        <v>0</v>
      </c>
    </row>
    <row r="90" spans="1:11">
      <c r="A90" s="73"/>
      <c r="B90" s="101" t="s">
        <v>291</v>
      </c>
      <c r="C90" s="82">
        <v>368</v>
      </c>
      <c r="D90" s="82"/>
      <c r="E90" s="82">
        <f t="shared" ref="E90:E94" si="48">C90+D90</f>
        <v>368</v>
      </c>
      <c r="F90" s="82">
        <v>325</v>
      </c>
      <c r="G90" s="82"/>
      <c r="H90" s="96">
        <f t="shared" ref="H90:H94" si="49">F90+G90</f>
        <v>325</v>
      </c>
      <c r="I90" s="82">
        <f t="shared" ref="I90:I94" si="50">F90-C90</f>
        <v>-43</v>
      </c>
      <c r="J90" s="82">
        <f t="shared" ref="J90:J94" si="51">G90-D90</f>
        <v>0</v>
      </c>
      <c r="K90" s="82">
        <f t="shared" ref="K90:K94" si="52">I90+J90</f>
        <v>-43</v>
      </c>
    </row>
    <row r="91" spans="1:11" ht="26.4">
      <c r="A91" s="73"/>
      <c r="B91" s="101" t="s">
        <v>292</v>
      </c>
      <c r="C91" s="82">
        <v>810000</v>
      </c>
      <c r="D91" s="82"/>
      <c r="E91" s="82">
        <f t="shared" si="48"/>
        <v>810000</v>
      </c>
      <c r="F91" s="82">
        <v>741167</v>
      </c>
      <c r="G91" s="82"/>
      <c r="H91" s="96">
        <f t="shared" si="49"/>
        <v>741167</v>
      </c>
      <c r="I91" s="82">
        <f t="shared" si="50"/>
        <v>-68833</v>
      </c>
      <c r="J91" s="82">
        <f t="shared" si="51"/>
        <v>0</v>
      </c>
      <c r="K91" s="82">
        <f t="shared" si="52"/>
        <v>-68833</v>
      </c>
    </row>
    <row r="92" spans="1:11">
      <c r="A92" s="73"/>
      <c r="B92" s="101" t="s">
        <v>293</v>
      </c>
      <c r="C92" s="82">
        <v>176705</v>
      </c>
      <c r="D92" s="82"/>
      <c r="E92" s="82">
        <f t="shared" si="48"/>
        <v>176705</v>
      </c>
      <c r="F92" s="82">
        <v>176705</v>
      </c>
      <c r="G92" s="82"/>
      <c r="H92" s="96">
        <f t="shared" si="49"/>
        <v>176705</v>
      </c>
      <c r="I92" s="82">
        <f t="shared" si="50"/>
        <v>0</v>
      </c>
      <c r="J92" s="82">
        <f t="shared" si="51"/>
        <v>0</v>
      </c>
      <c r="K92" s="82">
        <f t="shared" si="52"/>
        <v>0</v>
      </c>
    </row>
    <row r="93" spans="1:11" ht="31.2" customHeight="1">
      <c r="A93" s="73"/>
      <c r="B93" s="101" t="s">
        <v>294</v>
      </c>
      <c r="C93" s="82">
        <v>456</v>
      </c>
      <c r="D93" s="82"/>
      <c r="E93" s="82">
        <f t="shared" si="48"/>
        <v>456</v>
      </c>
      <c r="F93" s="82">
        <v>456</v>
      </c>
      <c r="G93" s="82"/>
      <c r="H93" s="96">
        <f t="shared" si="49"/>
        <v>456</v>
      </c>
      <c r="I93" s="82">
        <f t="shared" si="50"/>
        <v>0</v>
      </c>
      <c r="J93" s="82">
        <f t="shared" si="51"/>
        <v>0</v>
      </c>
      <c r="K93" s="82">
        <f t="shared" si="52"/>
        <v>0</v>
      </c>
    </row>
    <row r="94" spans="1:11">
      <c r="A94" s="73"/>
      <c r="B94" s="101" t="s">
        <v>295</v>
      </c>
      <c r="C94" s="82">
        <v>1</v>
      </c>
      <c r="D94" s="96"/>
      <c r="E94" s="82">
        <f t="shared" si="48"/>
        <v>1</v>
      </c>
      <c r="F94" s="107">
        <v>0</v>
      </c>
      <c r="G94" s="96"/>
      <c r="H94" s="96">
        <f t="shared" si="49"/>
        <v>0</v>
      </c>
      <c r="I94" s="96">
        <f t="shared" si="50"/>
        <v>-1</v>
      </c>
      <c r="J94" s="96">
        <f t="shared" si="51"/>
        <v>0</v>
      </c>
      <c r="K94" s="96">
        <f t="shared" si="52"/>
        <v>-1</v>
      </c>
    </row>
    <row r="95" spans="1:11" ht="26.4">
      <c r="A95" s="73"/>
      <c r="B95" s="118" t="s">
        <v>325</v>
      </c>
      <c r="C95" s="82">
        <v>890</v>
      </c>
      <c r="D95" s="82"/>
      <c r="E95" s="82">
        <f t="shared" si="42"/>
        <v>890</v>
      </c>
      <c r="F95" s="82">
        <v>823</v>
      </c>
      <c r="G95" s="82"/>
      <c r="H95" s="96">
        <f t="shared" si="43"/>
        <v>823</v>
      </c>
      <c r="I95" s="82">
        <f t="shared" si="44"/>
        <v>-67</v>
      </c>
      <c r="J95" s="82">
        <f t="shared" si="44"/>
        <v>0</v>
      </c>
      <c r="K95" s="82">
        <f t="shared" si="45"/>
        <v>-67</v>
      </c>
    </row>
    <row r="96" spans="1:11" ht="26.4">
      <c r="A96" s="73"/>
      <c r="B96" s="118" t="s">
        <v>326</v>
      </c>
      <c r="C96" s="82">
        <v>736.61</v>
      </c>
      <c r="D96" s="82"/>
      <c r="E96" s="82">
        <f t="shared" si="42"/>
        <v>736.61</v>
      </c>
      <c r="F96" s="82">
        <v>713.59</v>
      </c>
      <c r="G96" s="82"/>
      <c r="H96" s="96">
        <f t="shared" si="43"/>
        <v>713.59</v>
      </c>
      <c r="I96" s="82">
        <f t="shared" si="44"/>
        <v>-23.019999999999982</v>
      </c>
      <c r="J96" s="82">
        <f t="shared" si="44"/>
        <v>0</v>
      </c>
      <c r="K96" s="82">
        <f t="shared" si="45"/>
        <v>-23.019999999999982</v>
      </c>
    </row>
    <row r="97" spans="1:11">
      <c r="A97" s="73"/>
      <c r="B97" s="118" t="s">
        <v>327</v>
      </c>
      <c r="C97" s="82">
        <v>569</v>
      </c>
      <c r="D97" s="82"/>
      <c r="E97" s="82">
        <f t="shared" si="42"/>
        <v>569</v>
      </c>
      <c r="F97" s="82">
        <v>569</v>
      </c>
      <c r="G97" s="82"/>
      <c r="H97" s="96">
        <f t="shared" si="43"/>
        <v>569</v>
      </c>
      <c r="I97" s="82">
        <f t="shared" si="44"/>
        <v>0</v>
      </c>
      <c r="J97" s="82">
        <f t="shared" si="44"/>
        <v>0</v>
      </c>
      <c r="K97" s="82">
        <f t="shared" si="45"/>
        <v>0</v>
      </c>
    </row>
    <row r="98" spans="1:11" ht="16.8" customHeight="1">
      <c r="A98" s="73"/>
      <c r="B98" s="118" t="s">
        <v>328</v>
      </c>
      <c r="C98" s="82">
        <v>80</v>
      </c>
      <c r="D98" s="82"/>
      <c r="E98" s="82">
        <f t="shared" si="42"/>
        <v>80</v>
      </c>
      <c r="F98" s="82">
        <v>80</v>
      </c>
      <c r="G98" s="82"/>
      <c r="H98" s="96">
        <f t="shared" si="43"/>
        <v>80</v>
      </c>
      <c r="I98" s="82">
        <f t="shared" si="44"/>
        <v>0</v>
      </c>
      <c r="J98" s="82">
        <f t="shared" si="44"/>
        <v>0</v>
      </c>
      <c r="K98" s="82">
        <f t="shared" si="45"/>
        <v>0</v>
      </c>
    </row>
    <row r="99" spans="1:11" ht="31.2" customHeight="1">
      <c r="A99" s="73"/>
      <c r="B99" s="120" t="s">
        <v>336</v>
      </c>
      <c r="C99" s="121">
        <v>95</v>
      </c>
      <c r="D99" s="122"/>
      <c r="E99" s="121">
        <f t="shared" si="42"/>
        <v>95</v>
      </c>
      <c r="F99" s="122">
        <v>90</v>
      </c>
      <c r="G99" s="122"/>
      <c r="H99" s="122">
        <f t="shared" si="43"/>
        <v>90</v>
      </c>
      <c r="I99" s="122">
        <f t="shared" si="44"/>
        <v>-5</v>
      </c>
      <c r="J99" s="122">
        <f t="shared" si="44"/>
        <v>0</v>
      </c>
      <c r="K99" s="122">
        <f t="shared" si="45"/>
        <v>-5</v>
      </c>
    </row>
    <row r="100" spans="1:11" ht="31.2" customHeight="1">
      <c r="A100" s="73"/>
      <c r="B100" s="120" t="s">
        <v>337</v>
      </c>
      <c r="C100" s="121">
        <v>2</v>
      </c>
      <c r="D100" s="122"/>
      <c r="E100" s="121">
        <f t="shared" si="42"/>
        <v>2</v>
      </c>
      <c r="F100" s="122">
        <v>2</v>
      </c>
      <c r="G100" s="122"/>
      <c r="H100" s="122">
        <f t="shared" si="43"/>
        <v>2</v>
      </c>
      <c r="I100" s="122">
        <f t="shared" si="44"/>
        <v>0</v>
      </c>
      <c r="J100" s="122">
        <f t="shared" si="44"/>
        <v>0</v>
      </c>
      <c r="K100" s="122">
        <f t="shared" si="45"/>
        <v>0</v>
      </c>
    </row>
    <row r="101" spans="1:11" ht="29.4" customHeight="1">
      <c r="A101" s="73"/>
      <c r="B101" s="123" t="s">
        <v>344</v>
      </c>
      <c r="C101" s="121">
        <v>8</v>
      </c>
      <c r="D101" s="122"/>
      <c r="E101" s="121">
        <f t="shared" si="42"/>
        <v>8</v>
      </c>
      <c r="F101" s="122">
        <v>8</v>
      </c>
      <c r="G101" s="122"/>
      <c r="H101" s="122">
        <f t="shared" si="43"/>
        <v>8</v>
      </c>
      <c r="I101" s="122">
        <f t="shared" si="44"/>
        <v>0</v>
      </c>
      <c r="J101" s="122">
        <f t="shared" si="44"/>
        <v>0</v>
      </c>
      <c r="K101" s="122">
        <f t="shared" si="45"/>
        <v>0</v>
      </c>
    </row>
    <row r="102" spans="1:11" ht="33" customHeight="1">
      <c r="A102" s="73"/>
      <c r="B102" s="123" t="s">
        <v>345</v>
      </c>
      <c r="C102" s="121">
        <v>7</v>
      </c>
      <c r="D102" s="122"/>
      <c r="E102" s="121">
        <f t="shared" si="42"/>
        <v>7</v>
      </c>
      <c r="F102" s="122">
        <v>7</v>
      </c>
      <c r="G102" s="122"/>
      <c r="H102" s="122">
        <f t="shared" si="43"/>
        <v>7</v>
      </c>
      <c r="I102" s="122">
        <f t="shared" si="44"/>
        <v>0</v>
      </c>
      <c r="J102" s="122">
        <f t="shared" si="44"/>
        <v>0</v>
      </c>
      <c r="K102" s="122">
        <f t="shared" si="45"/>
        <v>0</v>
      </c>
    </row>
    <row r="103" spans="1:11" ht="28.8" customHeight="1">
      <c r="A103" s="73"/>
      <c r="B103" s="123" t="s">
        <v>346</v>
      </c>
      <c r="C103" s="121">
        <v>13341</v>
      </c>
      <c r="D103" s="122"/>
      <c r="E103" s="121">
        <f t="shared" si="42"/>
        <v>13341</v>
      </c>
      <c r="F103" s="122">
        <v>13341</v>
      </c>
      <c r="G103" s="122"/>
      <c r="H103" s="122">
        <f t="shared" si="43"/>
        <v>13341</v>
      </c>
      <c r="I103" s="122">
        <f t="shared" si="44"/>
        <v>0</v>
      </c>
      <c r="J103" s="122">
        <f t="shared" si="44"/>
        <v>0</v>
      </c>
      <c r="K103" s="122">
        <f t="shared" si="45"/>
        <v>0</v>
      </c>
    </row>
    <row r="104" spans="1:11" ht="30.6" customHeight="1">
      <c r="A104" s="73"/>
      <c r="B104" s="125" t="s">
        <v>353</v>
      </c>
      <c r="C104" s="106">
        <v>1571489</v>
      </c>
      <c r="D104" s="106"/>
      <c r="E104" s="106">
        <f t="shared" ref="E104:E106" si="53">C104+D104</f>
        <v>1571489</v>
      </c>
      <c r="F104" s="106">
        <v>1549631</v>
      </c>
      <c r="G104" s="106"/>
      <c r="H104" s="106">
        <f t="shared" ref="H104:H106" si="54">F104+G104</f>
        <v>1549631</v>
      </c>
      <c r="I104" s="106">
        <f t="shared" ref="I104:I106" si="55">F104-C104</f>
        <v>-21858</v>
      </c>
      <c r="J104" s="106">
        <f t="shared" ref="J104:J106" si="56">G104-D104</f>
        <v>0</v>
      </c>
      <c r="K104" s="106">
        <f t="shared" ref="K104:K106" si="57">I104+J104</f>
        <v>-21858</v>
      </c>
    </row>
    <row r="105" spans="1:11" ht="18" customHeight="1">
      <c r="A105" s="73"/>
      <c r="B105" s="125" t="s">
        <v>354</v>
      </c>
      <c r="C105" s="106">
        <v>2037</v>
      </c>
      <c r="D105" s="106"/>
      <c r="E105" s="106">
        <f t="shared" si="53"/>
        <v>2037</v>
      </c>
      <c r="F105" s="106">
        <v>261</v>
      </c>
      <c r="G105" s="106"/>
      <c r="H105" s="106">
        <f t="shared" si="54"/>
        <v>261</v>
      </c>
      <c r="I105" s="106">
        <f t="shared" si="55"/>
        <v>-1776</v>
      </c>
      <c r="J105" s="106">
        <f t="shared" si="56"/>
        <v>0</v>
      </c>
      <c r="K105" s="106">
        <f t="shared" si="57"/>
        <v>-1776</v>
      </c>
    </row>
    <row r="106" spans="1:11" ht="33.6" customHeight="1">
      <c r="A106" s="73"/>
      <c r="B106" s="128" t="s">
        <v>363</v>
      </c>
      <c r="C106" s="82">
        <v>3</v>
      </c>
      <c r="D106" s="82"/>
      <c r="E106" s="82">
        <f t="shared" si="53"/>
        <v>3</v>
      </c>
      <c r="F106" s="82">
        <v>3</v>
      </c>
      <c r="G106" s="82"/>
      <c r="H106" s="96">
        <f t="shared" si="54"/>
        <v>3</v>
      </c>
      <c r="I106" s="82">
        <f t="shared" si="55"/>
        <v>0</v>
      </c>
      <c r="J106" s="82">
        <f t="shared" si="56"/>
        <v>0</v>
      </c>
      <c r="K106" s="82">
        <f t="shared" si="57"/>
        <v>0</v>
      </c>
    </row>
    <row r="107" spans="1:11" ht="30.6" customHeight="1">
      <c r="A107" s="73"/>
      <c r="B107" s="128" t="s">
        <v>364</v>
      </c>
      <c r="C107" s="82">
        <v>17</v>
      </c>
      <c r="D107" s="82"/>
      <c r="E107" s="82">
        <f t="shared" si="42"/>
        <v>17</v>
      </c>
      <c r="F107" s="82">
        <v>6</v>
      </c>
      <c r="G107" s="82"/>
      <c r="H107" s="96">
        <f t="shared" si="43"/>
        <v>6</v>
      </c>
      <c r="I107" s="82">
        <f t="shared" si="44"/>
        <v>-11</v>
      </c>
      <c r="J107" s="82">
        <f t="shared" si="44"/>
        <v>0</v>
      </c>
      <c r="K107" s="82">
        <f t="shared" si="45"/>
        <v>-11</v>
      </c>
    </row>
    <row r="108" spans="1:11" ht="29.4" customHeight="1">
      <c r="A108" s="73"/>
      <c r="B108" s="128" t="s">
        <v>365</v>
      </c>
      <c r="C108" s="82">
        <v>12</v>
      </c>
      <c r="D108" s="82"/>
      <c r="E108" s="82">
        <f t="shared" si="42"/>
        <v>12</v>
      </c>
      <c r="F108" s="82">
        <v>12</v>
      </c>
      <c r="G108" s="82"/>
      <c r="H108" s="96">
        <f t="shared" si="43"/>
        <v>12</v>
      </c>
      <c r="I108" s="82">
        <f t="shared" si="44"/>
        <v>0</v>
      </c>
      <c r="J108" s="82">
        <f t="shared" si="44"/>
        <v>0</v>
      </c>
      <c r="K108" s="82">
        <f t="shared" si="45"/>
        <v>0</v>
      </c>
    </row>
    <row r="109" spans="1:11" ht="31.2" customHeight="1">
      <c r="A109" s="73"/>
      <c r="B109" s="127" t="s">
        <v>366</v>
      </c>
      <c r="C109" s="82">
        <v>335</v>
      </c>
      <c r="D109" s="82"/>
      <c r="E109" s="82">
        <f t="shared" ref="E109" si="58">C109+D109</f>
        <v>335</v>
      </c>
      <c r="F109" s="82">
        <v>280</v>
      </c>
      <c r="G109" s="82"/>
      <c r="H109" s="96">
        <f t="shared" ref="H109" si="59">F109+G109</f>
        <v>280</v>
      </c>
      <c r="I109" s="82">
        <f t="shared" ref="I109" si="60">F109-C109</f>
        <v>-55</v>
      </c>
      <c r="J109" s="82">
        <f t="shared" ref="J109" si="61">G109-D109</f>
        <v>0</v>
      </c>
      <c r="K109" s="82">
        <f t="shared" ref="K109" si="62">I109+J109</f>
        <v>-55</v>
      </c>
    </row>
    <row r="110" spans="1:11" ht="13.8" customHeight="1">
      <c r="A110" s="73"/>
      <c r="B110" s="127" t="s">
        <v>367</v>
      </c>
      <c r="C110" s="82">
        <v>1</v>
      </c>
      <c r="D110" s="82"/>
      <c r="E110" s="82">
        <f t="shared" si="42"/>
        <v>1</v>
      </c>
      <c r="F110" s="82">
        <v>1</v>
      </c>
      <c r="G110" s="82"/>
      <c r="H110" s="96">
        <f t="shared" si="43"/>
        <v>1</v>
      </c>
      <c r="I110" s="82">
        <f t="shared" si="44"/>
        <v>0</v>
      </c>
      <c r="J110" s="82">
        <f t="shared" si="44"/>
        <v>0</v>
      </c>
      <c r="K110" s="82">
        <f t="shared" si="45"/>
        <v>0</v>
      </c>
    </row>
    <row r="111" spans="1:11" ht="32.4" customHeight="1">
      <c r="A111" s="186" t="s">
        <v>375</v>
      </c>
      <c r="B111" s="182"/>
      <c r="C111" s="182"/>
      <c r="D111" s="182"/>
      <c r="E111" s="182"/>
      <c r="F111" s="182"/>
      <c r="G111" s="182"/>
      <c r="H111" s="182"/>
      <c r="I111" s="182"/>
      <c r="J111" s="182"/>
      <c r="K111" s="182"/>
    </row>
    <row r="112" spans="1:11" s="16" customFormat="1" ht="13.8">
      <c r="A112" s="81" t="s">
        <v>103</v>
      </c>
      <c r="B112" s="80" t="s">
        <v>104</v>
      </c>
      <c r="C112" s="187"/>
      <c r="D112" s="187"/>
      <c r="E112" s="187"/>
      <c r="F112" s="187"/>
      <c r="G112" s="187"/>
      <c r="H112" s="187"/>
      <c r="I112" s="187"/>
      <c r="J112" s="187"/>
      <c r="K112" s="187"/>
    </row>
    <row r="113" spans="1:11" ht="36" customHeight="1">
      <c r="A113" s="73"/>
      <c r="B113" s="104" t="s">
        <v>283</v>
      </c>
      <c r="C113" s="82">
        <v>15955</v>
      </c>
      <c r="D113" s="82"/>
      <c r="E113" s="82">
        <f t="shared" ref="E113:E141" si="63">C113+D113</f>
        <v>15955</v>
      </c>
      <c r="F113" s="82">
        <v>14994</v>
      </c>
      <c r="G113" s="82"/>
      <c r="H113" s="82">
        <f t="shared" ref="H113:H141" si="64">F113+G113</f>
        <v>14994</v>
      </c>
      <c r="I113" s="82">
        <f t="shared" ref="I113:J141" si="65">F113-C113</f>
        <v>-961</v>
      </c>
      <c r="J113" s="82">
        <f t="shared" si="65"/>
        <v>0</v>
      </c>
      <c r="K113" s="82">
        <f t="shared" ref="K113:K141" si="66">I113+J113</f>
        <v>-961</v>
      </c>
    </row>
    <row r="114" spans="1:11" ht="31.8" customHeight="1">
      <c r="A114" s="73"/>
      <c r="B114" s="104" t="s">
        <v>284</v>
      </c>
      <c r="C114" s="82">
        <v>7.66</v>
      </c>
      <c r="D114" s="82"/>
      <c r="E114" s="82">
        <f t="shared" si="63"/>
        <v>7.66</v>
      </c>
      <c r="F114" s="82">
        <v>7.47</v>
      </c>
      <c r="G114" s="82"/>
      <c r="H114" s="82">
        <f t="shared" si="64"/>
        <v>7.47</v>
      </c>
      <c r="I114" s="82">
        <f t="shared" si="65"/>
        <v>-0.19000000000000039</v>
      </c>
      <c r="J114" s="82">
        <f t="shared" si="65"/>
        <v>0</v>
      </c>
      <c r="K114" s="82">
        <f t="shared" si="66"/>
        <v>-0.19000000000000039</v>
      </c>
    </row>
    <row r="115" spans="1:11" ht="31.2" customHeight="1">
      <c r="A115" s="73"/>
      <c r="B115" s="103" t="s">
        <v>314</v>
      </c>
      <c r="C115" s="105">
        <v>0.9</v>
      </c>
      <c r="D115" s="105"/>
      <c r="E115" s="105">
        <f>C115+D115</f>
        <v>0.9</v>
      </c>
      <c r="F115" s="105">
        <v>0.9</v>
      </c>
      <c r="G115" s="105"/>
      <c r="H115" s="105">
        <f>F115+G115</f>
        <v>0.9</v>
      </c>
      <c r="I115" s="105">
        <f t="shared" ref="I115:J120" si="67">F115-C115</f>
        <v>0</v>
      </c>
      <c r="J115" s="105">
        <f t="shared" si="67"/>
        <v>0</v>
      </c>
      <c r="K115" s="105">
        <f t="shared" ref="K115:K120" si="68">I115+J115</f>
        <v>0</v>
      </c>
    </row>
    <row r="116" spans="1:11" ht="46.2" customHeight="1">
      <c r="A116" s="73"/>
      <c r="B116" s="103" t="s">
        <v>315</v>
      </c>
      <c r="C116" s="105">
        <v>28.67</v>
      </c>
      <c r="D116" s="105">
        <v>15.763</v>
      </c>
      <c r="E116" s="105">
        <v>27.33</v>
      </c>
      <c r="F116" s="105">
        <v>28.27</v>
      </c>
      <c r="G116" s="105">
        <v>15.763</v>
      </c>
      <c r="H116" s="105">
        <v>26.84</v>
      </c>
      <c r="I116" s="105">
        <f t="shared" si="67"/>
        <v>-0.40000000000000213</v>
      </c>
      <c r="J116" s="105">
        <f t="shared" si="67"/>
        <v>0</v>
      </c>
      <c r="K116" s="105">
        <f t="shared" si="68"/>
        <v>-0.40000000000000213</v>
      </c>
    </row>
    <row r="117" spans="1:11" ht="28.8" customHeight="1">
      <c r="A117" s="73"/>
      <c r="B117" s="103" t="s">
        <v>316</v>
      </c>
      <c r="C117" s="105">
        <v>4.46</v>
      </c>
      <c r="D117" s="105"/>
      <c r="E117" s="105">
        <f>C117+D117</f>
        <v>4.46</v>
      </c>
      <c r="F117" s="105">
        <v>4.46</v>
      </c>
      <c r="G117" s="105"/>
      <c r="H117" s="105">
        <f>F117+G117</f>
        <v>4.46</v>
      </c>
      <c r="I117" s="105">
        <f t="shared" si="67"/>
        <v>0</v>
      </c>
      <c r="J117" s="105">
        <f t="shared" si="67"/>
        <v>0</v>
      </c>
      <c r="K117" s="105">
        <f t="shared" si="68"/>
        <v>0</v>
      </c>
    </row>
    <row r="118" spans="1:11" ht="31.8" customHeight="1">
      <c r="A118" s="73"/>
      <c r="B118" s="103" t="s">
        <v>317</v>
      </c>
      <c r="C118" s="105"/>
      <c r="D118" s="105">
        <v>707.36</v>
      </c>
      <c r="E118" s="105">
        <f>C118+D118</f>
        <v>707.36</v>
      </c>
      <c r="F118" s="105"/>
      <c r="G118" s="105">
        <v>707.36</v>
      </c>
      <c r="H118" s="105">
        <f>F118+G118</f>
        <v>707.36</v>
      </c>
      <c r="I118" s="105">
        <f t="shared" si="67"/>
        <v>0</v>
      </c>
      <c r="J118" s="105">
        <f t="shared" si="67"/>
        <v>0</v>
      </c>
      <c r="K118" s="105">
        <f t="shared" si="68"/>
        <v>0</v>
      </c>
    </row>
    <row r="119" spans="1:11" ht="31.8" customHeight="1">
      <c r="A119" s="73"/>
      <c r="B119" s="103" t="s">
        <v>318</v>
      </c>
      <c r="C119" s="105">
        <v>11.762</v>
      </c>
      <c r="D119" s="105">
        <v>44.201000000000001</v>
      </c>
      <c r="E119" s="105">
        <f>C119+D119</f>
        <v>55.963000000000001</v>
      </c>
      <c r="F119" s="105"/>
      <c r="G119" s="105">
        <v>44.201000000000001</v>
      </c>
      <c r="H119" s="105">
        <f>F119+G119</f>
        <v>44.201000000000001</v>
      </c>
      <c r="I119" s="105">
        <f t="shared" si="67"/>
        <v>-11.762</v>
      </c>
      <c r="J119" s="105">
        <f t="shared" si="67"/>
        <v>0</v>
      </c>
      <c r="K119" s="105">
        <f t="shared" si="68"/>
        <v>-11.762</v>
      </c>
    </row>
    <row r="120" spans="1:11" ht="20.399999999999999" customHeight="1">
      <c r="A120" s="73"/>
      <c r="B120" s="103" t="s">
        <v>319</v>
      </c>
      <c r="C120" s="105">
        <v>236</v>
      </c>
      <c r="D120" s="105">
        <v>156</v>
      </c>
      <c r="E120" s="105">
        <f>C120+D120</f>
        <v>392</v>
      </c>
      <c r="F120" s="105">
        <v>234.39</v>
      </c>
      <c r="G120" s="105">
        <v>156</v>
      </c>
      <c r="H120" s="105">
        <f>F120+G120</f>
        <v>390.39</v>
      </c>
      <c r="I120" s="105">
        <f t="shared" si="67"/>
        <v>-1.6100000000000136</v>
      </c>
      <c r="J120" s="105">
        <f t="shared" si="67"/>
        <v>0</v>
      </c>
      <c r="K120" s="105">
        <f t="shared" si="68"/>
        <v>-1.6100000000000136</v>
      </c>
    </row>
    <row r="121" spans="1:11" ht="18" customHeight="1">
      <c r="A121" s="73"/>
      <c r="B121" s="101" t="s">
        <v>296</v>
      </c>
      <c r="C121" s="82">
        <v>3013.59</v>
      </c>
      <c r="D121" s="82"/>
      <c r="E121" s="82">
        <f t="shared" si="63"/>
        <v>3013.59</v>
      </c>
      <c r="F121" s="82">
        <v>3018.95</v>
      </c>
      <c r="G121" s="82"/>
      <c r="H121" s="82">
        <f t="shared" si="64"/>
        <v>3018.95</v>
      </c>
      <c r="I121" s="82">
        <f t="shared" si="65"/>
        <v>5.3599999999996726</v>
      </c>
      <c r="J121" s="82">
        <f t="shared" si="65"/>
        <v>0</v>
      </c>
      <c r="K121" s="82">
        <f t="shared" si="66"/>
        <v>5.3599999999996726</v>
      </c>
    </row>
    <row r="122" spans="1:11" ht="18" customHeight="1">
      <c r="A122" s="73"/>
      <c r="B122" s="101" t="s">
        <v>297</v>
      </c>
      <c r="C122" s="82">
        <v>0.9</v>
      </c>
      <c r="D122" s="82"/>
      <c r="E122" s="82">
        <f t="shared" si="63"/>
        <v>0.9</v>
      </c>
      <c r="F122" s="82">
        <v>0.9</v>
      </c>
      <c r="G122" s="82"/>
      <c r="H122" s="82">
        <f t="shared" si="64"/>
        <v>0.9</v>
      </c>
      <c r="I122" s="82">
        <f t="shared" si="65"/>
        <v>0</v>
      </c>
      <c r="J122" s="82">
        <f t="shared" si="65"/>
        <v>0</v>
      </c>
      <c r="K122" s="82">
        <f t="shared" si="66"/>
        <v>0</v>
      </c>
    </row>
    <row r="123" spans="1:11" ht="33" customHeight="1">
      <c r="A123" s="73"/>
      <c r="B123" s="101" t="s">
        <v>298</v>
      </c>
      <c r="C123" s="82">
        <v>1.75</v>
      </c>
      <c r="D123" s="82"/>
      <c r="E123" s="82">
        <f t="shared" si="63"/>
        <v>1.75</v>
      </c>
      <c r="F123" s="82">
        <v>1.75</v>
      </c>
      <c r="G123" s="82"/>
      <c r="H123" s="82">
        <f t="shared" si="64"/>
        <v>1.75</v>
      </c>
      <c r="I123" s="82">
        <f t="shared" si="65"/>
        <v>0</v>
      </c>
      <c r="J123" s="82">
        <f t="shared" si="65"/>
        <v>0</v>
      </c>
      <c r="K123" s="82">
        <f t="shared" si="66"/>
        <v>0</v>
      </c>
    </row>
    <row r="124" spans="1:11" ht="37.200000000000003" customHeight="1">
      <c r="A124" s="73"/>
      <c r="B124" s="101" t="s">
        <v>299</v>
      </c>
      <c r="C124" s="82">
        <v>410.09</v>
      </c>
      <c r="D124" s="96"/>
      <c r="E124" s="96">
        <f t="shared" si="63"/>
        <v>410.09</v>
      </c>
      <c r="F124" s="96">
        <v>410.09</v>
      </c>
      <c r="G124" s="96"/>
      <c r="H124" s="96">
        <f t="shared" si="64"/>
        <v>410.09</v>
      </c>
      <c r="I124" s="96">
        <f t="shared" si="65"/>
        <v>0</v>
      </c>
      <c r="J124" s="96">
        <f t="shared" si="65"/>
        <v>0</v>
      </c>
      <c r="K124" s="96">
        <f t="shared" si="66"/>
        <v>0</v>
      </c>
    </row>
    <row r="125" spans="1:11" ht="22.8" customHeight="1">
      <c r="A125" s="73"/>
      <c r="B125" s="101" t="s">
        <v>300</v>
      </c>
      <c r="C125" s="82">
        <v>55</v>
      </c>
      <c r="D125" s="96"/>
      <c r="E125" s="96">
        <f t="shared" si="63"/>
        <v>55</v>
      </c>
      <c r="F125" s="96">
        <v>0</v>
      </c>
      <c r="G125" s="96"/>
      <c r="H125" s="96">
        <f t="shared" si="64"/>
        <v>0</v>
      </c>
      <c r="I125" s="82">
        <f t="shared" si="65"/>
        <v>-55</v>
      </c>
      <c r="J125" s="82">
        <f t="shared" si="65"/>
        <v>0</v>
      </c>
      <c r="K125" s="82">
        <f t="shared" si="66"/>
        <v>-55</v>
      </c>
    </row>
    <row r="126" spans="1:11" ht="27" customHeight="1">
      <c r="A126" s="73"/>
      <c r="B126" s="118" t="s">
        <v>329</v>
      </c>
      <c r="C126" s="82">
        <v>1094.49</v>
      </c>
      <c r="D126" s="82"/>
      <c r="E126" s="82">
        <f t="shared" si="63"/>
        <v>1094.49</v>
      </c>
      <c r="F126" s="82">
        <v>1094.26</v>
      </c>
      <c r="G126" s="82"/>
      <c r="H126" s="96">
        <f t="shared" si="64"/>
        <v>1094.26</v>
      </c>
      <c r="I126" s="82">
        <f t="shared" si="65"/>
        <v>-0.23000000000001819</v>
      </c>
      <c r="J126" s="82">
        <f t="shared" si="65"/>
        <v>0</v>
      </c>
      <c r="K126" s="82">
        <f t="shared" si="66"/>
        <v>-0.23000000000001819</v>
      </c>
    </row>
    <row r="127" spans="1:11" ht="27" customHeight="1">
      <c r="A127" s="73"/>
      <c r="B127" s="118" t="s">
        <v>330</v>
      </c>
      <c r="C127" s="82">
        <v>1637.23</v>
      </c>
      <c r="D127" s="82"/>
      <c r="E127" s="82">
        <f t="shared" si="63"/>
        <v>1637.23</v>
      </c>
      <c r="F127" s="82">
        <v>1637.23</v>
      </c>
      <c r="G127" s="82"/>
      <c r="H127" s="82">
        <f t="shared" si="64"/>
        <v>1637.23</v>
      </c>
      <c r="I127" s="82">
        <f t="shared" si="65"/>
        <v>0</v>
      </c>
      <c r="J127" s="82">
        <f t="shared" si="65"/>
        <v>0</v>
      </c>
      <c r="K127" s="82">
        <f t="shared" si="66"/>
        <v>0</v>
      </c>
    </row>
    <row r="128" spans="1:11" ht="18.600000000000001" customHeight="1">
      <c r="A128" s="73"/>
      <c r="B128" s="118" t="s">
        <v>331</v>
      </c>
      <c r="C128" s="82">
        <v>1449.91</v>
      </c>
      <c r="D128" s="82"/>
      <c r="E128" s="82">
        <f t="shared" ref="E128" si="69">C128+D128</f>
        <v>1449.91</v>
      </c>
      <c r="F128" s="82">
        <v>873.02</v>
      </c>
      <c r="G128" s="82"/>
      <c r="H128" s="96">
        <f t="shared" ref="H128" si="70">F128+G128</f>
        <v>873.02</v>
      </c>
      <c r="I128" s="82">
        <f t="shared" ref="I128" si="71">F128-C128</f>
        <v>-576.8900000000001</v>
      </c>
      <c r="J128" s="82">
        <f t="shared" ref="J128" si="72">G128-D128</f>
        <v>0</v>
      </c>
      <c r="K128" s="82">
        <f t="shared" ref="K128" si="73">I128+J128</f>
        <v>-576.8900000000001</v>
      </c>
    </row>
    <row r="129" spans="1:11" ht="33" customHeight="1">
      <c r="A129" s="73"/>
      <c r="B129" s="118" t="s">
        <v>332</v>
      </c>
      <c r="C129" s="82">
        <v>250</v>
      </c>
      <c r="D129" s="82"/>
      <c r="E129" s="82">
        <f t="shared" ref="E129:E133" si="74">C129+D129</f>
        <v>250</v>
      </c>
      <c r="F129" s="82">
        <v>233.35</v>
      </c>
      <c r="G129" s="82"/>
      <c r="H129" s="96">
        <f t="shared" ref="H129:H133" si="75">F129+G129</f>
        <v>233.35</v>
      </c>
      <c r="I129" s="82">
        <f t="shared" ref="I129:I133" si="76">F129-C129</f>
        <v>-16.650000000000006</v>
      </c>
      <c r="J129" s="82">
        <f t="shared" ref="J129:J133" si="77">G129-D129</f>
        <v>0</v>
      </c>
      <c r="K129" s="82">
        <f t="shared" ref="K129:K133" si="78">I129+J129</f>
        <v>-16.650000000000006</v>
      </c>
    </row>
    <row r="130" spans="1:11" ht="30.6" customHeight="1">
      <c r="A130" s="73"/>
      <c r="B130" s="120" t="s">
        <v>338</v>
      </c>
      <c r="C130" s="76">
        <v>2.11</v>
      </c>
      <c r="D130" s="76"/>
      <c r="E130" s="76">
        <f t="shared" ref="E130:E132" si="79">C130+D130</f>
        <v>2.11</v>
      </c>
      <c r="F130" s="76">
        <v>2.11</v>
      </c>
      <c r="G130" s="76"/>
      <c r="H130" s="76">
        <f t="shared" ref="H130:H132" si="80">F130+G130</f>
        <v>2.11</v>
      </c>
      <c r="I130" s="76">
        <f t="shared" ref="I130:I132" si="81">F130-C130</f>
        <v>0</v>
      </c>
      <c r="J130" s="76">
        <f t="shared" ref="J130:J132" si="82">G130-D130</f>
        <v>0</v>
      </c>
      <c r="K130" s="76">
        <f t="shared" ref="K130:K132" si="83">I130+J130</f>
        <v>0</v>
      </c>
    </row>
    <row r="131" spans="1:11" ht="30.6" customHeight="1">
      <c r="A131" s="73"/>
      <c r="B131" s="120" t="s">
        <v>339</v>
      </c>
      <c r="C131" s="76">
        <v>25</v>
      </c>
      <c r="D131" s="76"/>
      <c r="E131" s="76">
        <f t="shared" si="79"/>
        <v>25</v>
      </c>
      <c r="F131" s="76">
        <v>25</v>
      </c>
      <c r="G131" s="76"/>
      <c r="H131" s="76">
        <f t="shared" si="80"/>
        <v>25</v>
      </c>
      <c r="I131" s="76">
        <f t="shared" si="81"/>
        <v>0</v>
      </c>
      <c r="J131" s="76">
        <f t="shared" si="82"/>
        <v>0</v>
      </c>
      <c r="K131" s="76">
        <f t="shared" si="83"/>
        <v>0</v>
      </c>
    </row>
    <row r="132" spans="1:11" ht="34.200000000000003" customHeight="1">
      <c r="A132" s="73"/>
      <c r="B132" s="123" t="s">
        <v>347</v>
      </c>
      <c r="C132" s="76">
        <v>68.75</v>
      </c>
      <c r="D132" s="76"/>
      <c r="E132" s="76">
        <f t="shared" si="79"/>
        <v>68.75</v>
      </c>
      <c r="F132" s="76">
        <v>64.44</v>
      </c>
      <c r="G132" s="76"/>
      <c r="H132" s="76">
        <f t="shared" si="80"/>
        <v>64.44</v>
      </c>
      <c r="I132" s="76">
        <f t="shared" si="81"/>
        <v>-4.3100000000000023</v>
      </c>
      <c r="J132" s="76">
        <f t="shared" si="82"/>
        <v>0</v>
      </c>
      <c r="K132" s="76">
        <f t="shared" si="83"/>
        <v>-4.3100000000000023</v>
      </c>
    </row>
    <row r="133" spans="1:11" ht="34.200000000000003" customHeight="1">
      <c r="A133" s="73"/>
      <c r="B133" s="123" t="s">
        <v>348</v>
      </c>
      <c r="C133" s="76">
        <v>151.13999999999999</v>
      </c>
      <c r="D133" s="76"/>
      <c r="E133" s="76">
        <f t="shared" si="74"/>
        <v>151.13999999999999</v>
      </c>
      <c r="F133" s="76">
        <v>144.29</v>
      </c>
      <c r="G133" s="76"/>
      <c r="H133" s="76">
        <f t="shared" si="75"/>
        <v>144.29</v>
      </c>
      <c r="I133" s="76">
        <f t="shared" si="76"/>
        <v>-6.8499999999999943</v>
      </c>
      <c r="J133" s="76">
        <f t="shared" si="77"/>
        <v>0</v>
      </c>
      <c r="K133" s="76">
        <f t="shared" si="78"/>
        <v>-6.8499999999999943</v>
      </c>
    </row>
    <row r="134" spans="1:11" ht="15.6" customHeight="1">
      <c r="A134" s="73"/>
      <c r="B134" s="123" t="s">
        <v>349</v>
      </c>
      <c r="C134" s="76">
        <v>42.5</v>
      </c>
      <c r="D134" s="76"/>
      <c r="E134" s="76">
        <f t="shared" si="63"/>
        <v>42.5</v>
      </c>
      <c r="F134" s="76">
        <v>42.5</v>
      </c>
      <c r="G134" s="76"/>
      <c r="H134" s="76">
        <f t="shared" si="64"/>
        <v>42.5</v>
      </c>
      <c r="I134" s="76">
        <f t="shared" si="65"/>
        <v>0</v>
      </c>
      <c r="J134" s="76">
        <f t="shared" si="65"/>
        <v>0</v>
      </c>
      <c r="K134" s="76">
        <f t="shared" si="66"/>
        <v>0</v>
      </c>
    </row>
    <row r="135" spans="1:11" ht="22.2" customHeight="1">
      <c r="A135" s="73"/>
      <c r="B135" s="125" t="s">
        <v>355</v>
      </c>
      <c r="C135" s="82">
        <v>2.87</v>
      </c>
      <c r="D135" s="82"/>
      <c r="E135" s="82">
        <f t="shared" si="63"/>
        <v>2.87</v>
      </c>
      <c r="F135" s="82">
        <v>2.87</v>
      </c>
      <c r="G135" s="82"/>
      <c r="H135" s="82">
        <f t="shared" si="64"/>
        <v>2.87</v>
      </c>
      <c r="I135" s="82">
        <f t="shared" si="65"/>
        <v>0</v>
      </c>
      <c r="J135" s="82">
        <f t="shared" si="65"/>
        <v>0</v>
      </c>
      <c r="K135" s="82">
        <f t="shared" si="66"/>
        <v>0</v>
      </c>
    </row>
    <row r="136" spans="1:11" ht="22.2" customHeight="1">
      <c r="A136" s="73"/>
      <c r="B136" s="125" t="s">
        <v>356</v>
      </c>
      <c r="C136" s="82">
        <v>9.82</v>
      </c>
      <c r="D136" s="82"/>
      <c r="E136" s="82">
        <f t="shared" ref="E136:E138" si="84">C136+D136</f>
        <v>9.82</v>
      </c>
      <c r="F136" s="82">
        <v>9.81</v>
      </c>
      <c r="G136" s="82"/>
      <c r="H136" s="82">
        <f t="shared" ref="H136:H138" si="85">F136+G136</f>
        <v>9.81</v>
      </c>
      <c r="I136" s="82">
        <f t="shared" ref="I136:I138" si="86">F136-C136</f>
        <v>-9.9999999999997868E-3</v>
      </c>
      <c r="J136" s="82">
        <f t="shared" ref="J136:J138" si="87">G136-D136</f>
        <v>0</v>
      </c>
      <c r="K136" s="82">
        <f t="shared" ref="K136:K138" si="88">I136+J136</f>
        <v>-9.9999999999997868E-3</v>
      </c>
    </row>
    <row r="137" spans="1:11" ht="29.4" customHeight="1">
      <c r="A137" s="73"/>
      <c r="B137" s="127" t="s">
        <v>368</v>
      </c>
      <c r="C137" s="76">
        <v>40</v>
      </c>
      <c r="D137" s="76"/>
      <c r="E137" s="76">
        <f t="shared" si="84"/>
        <v>40</v>
      </c>
      <c r="F137" s="76">
        <v>35.56</v>
      </c>
      <c r="G137" s="76"/>
      <c r="H137" s="76">
        <f t="shared" si="85"/>
        <v>35.56</v>
      </c>
      <c r="I137" s="76">
        <f t="shared" si="86"/>
        <v>-4.4399999999999977</v>
      </c>
      <c r="J137" s="76">
        <f t="shared" si="87"/>
        <v>0</v>
      </c>
      <c r="K137" s="76">
        <f t="shared" si="88"/>
        <v>-4.4399999999999977</v>
      </c>
    </row>
    <row r="138" spans="1:11" ht="29.4" customHeight="1">
      <c r="A138" s="73"/>
      <c r="B138" s="127" t="s">
        <v>369</v>
      </c>
      <c r="C138" s="76">
        <v>2.94</v>
      </c>
      <c r="D138" s="76"/>
      <c r="E138" s="76">
        <f t="shared" si="84"/>
        <v>2.94</v>
      </c>
      <c r="F138" s="76">
        <v>2.74</v>
      </c>
      <c r="G138" s="76"/>
      <c r="H138" s="76">
        <f t="shared" si="85"/>
        <v>2.74</v>
      </c>
      <c r="I138" s="76">
        <f t="shared" si="86"/>
        <v>-0.19999999999999973</v>
      </c>
      <c r="J138" s="76">
        <f t="shared" si="87"/>
        <v>0</v>
      </c>
      <c r="K138" s="76">
        <f t="shared" si="88"/>
        <v>-0.19999999999999973</v>
      </c>
    </row>
    <row r="139" spans="1:11" ht="29.4" customHeight="1">
      <c r="A139" s="73"/>
      <c r="B139" s="127" t="s">
        <v>370</v>
      </c>
      <c r="C139" s="76">
        <v>1.25</v>
      </c>
      <c r="D139" s="76"/>
      <c r="E139" s="76">
        <f t="shared" ref="E139" si="89">C139+D139</f>
        <v>1.25</v>
      </c>
      <c r="F139" s="76">
        <v>1.25</v>
      </c>
      <c r="G139" s="76"/>
      <c r="H139" s="76">
        <f t="shared" ref="H139" si="90">F139+G139</f>
        <v>1.25</v>
      </c>
      <c r="I139" s="76">
        <f t="shared" ref="I139" si="91">F139-C139</f>
        <v>0</v>
      </c>
      <c r="J139" s="76">
        <f t="shared" ref="J139" si="92">G139-D139</f>
        <v>0</v>
      </c>
      <c r="K139" s="76">
        <f t="shared" ref="K139" si="93">I139+J139</f>
        <v>0</v>
      </c>
    </row>
    <row r="140" spans="1:11" ht="29.4" customHeight="1">
      <c r="A140" s="73"/>
      <c r="B140" s="127" t="s">
        <v>371</v>
      </c>
      <c r="C140" s="76">
        <v>2.34</v>
      </c>
      <c r="D140" s="76"/>
      <c r="E140" s="76">
        <f t="shared" ref="E140" si="94">C140+D140</f>
        <v>2.34</v>
      </c>
      <c r="F140" s="76">
        <v>2.34</v>
      </c>
      <c r="G140" s="76"/>
      <c r="H140" s="76">
        <f t="shared" ref="H140" si="95">F140+G140</f>
        <v>2.34</v>
      </c>
      <c r="I140" s="76">
        <f t="shared" ref="I140" si="96">F140-C140</f>
        <v>0</v>
      </c>
      <c r="J140" s="76">
        <f t="shared" ref="J140" si="97">G140-D140</f>
        <v>0</v>
      </c>
      <c r="K140" s="76">
        <f t="shared" ref="K140" si="98">I140+J140</f>
        <v>0</v>
      </c>
    </row>
    <row r="141" spans="1:11" ht="29.4" customHeight="1">
      <c r="A141" s="73"/>
      <c r="B141" s="127" t="s">
        <v>372</v>
      </c>
      <c r="C141" s="76">
        <v>404.2</v>
      </c>
      <c r="D141" s="76"/>
      <c r="E141" s="76">
        <f t="shared" si="63"/>
        <v>404.2</v>
      </c>
      <c r="F141" s="76">
        <v>397.64</v>
      </c>
      <c r="G141" s="76"/>
      <c r="H141" s="76">
        <f t="shared" si="64"/>
        <v>397.64</v>
      </c>
      <c r="I141" s="76">
        <f t="shared" si="65"/>
        <v>-6.5600000000000023</v>
      </c>
      <c r="J141" s="76">
        <f t="shared" si="65"/>
        <v>0</v>
      </c>
      <c r="K141" s="76">
        <f t="shared" si="66"/>
        <v>-6.5600000000000023</v>
      </c>
    </row>
    <row r="142" spans="1:11" ht="33" customHeight="1">
      <c r="A142" s="188" t="s">
        <v>376</v>
      </c>
      <c r="B142" s="182"/>
      <c r="C142" s="182"/>
      <c r="D142" s="182"/>
      <c r="E142" s="182"/>
      <c r="F142" s="182"/>
      <c r="G142" s="182"/>
      <c r="H142" s="182"/>
      <c r="I142" s="182"/>
      <c r="J142" s="182"/>
      <c r="K142" s="182"/>
    </row>
    <row r="143" spans="1:11" s="16" customFormat="1" ht="13.8">
      <c r="A143" s="81">
        <v>4</v>
      </c>
      <c r="B143" s="83" t="s">
        <v>129</v>
      </c>
      <c r="C143" s="187"/>
      <c r="D143" s="187"/>
      <c r="E143" s="187"/>
      <c r="F143" s="187"/>
      <c r="G143" s="187"/>
      <c r="H143" s="187"/>
      <c r="I143" s="187"/>
      <c r="J143" s="187"/>
      <c r="K143" s="187"/>
    </row>
    <row r="144" spans="1:11" ht="61.2" customHeight="1">
      <c r="A144" s="73"/>
      <c r="B144" s="104" t="s">
        <v>285</v>
      </c>
      <c r="C144" s="82">
        <v>147</v>
      </c>
      <c r="D144" s="82"/>
      <c r="E144" s="82">
        <f t="shared" ref="E144:E147" si="99">C144+D144</f>
        <v>147</v>
      </c>
      <c r="F144" s="82">
        <v>140</v>
      </c>
      <c r="G144" s="82"/>
      <c r="H144" s="82">
        <f t="shared" ref="H144:H147" si="100">F144+G144</f>
        <v>140</v>
      </c>
      <c r="I144" s="82">
        <f t="shared" ref="I144:J151" si="101">F144-C144</f>
        <v>-7</v>
      </c>
      <c r="J144" s="82">
        <f t="shared" si="101"/>
        <v>0</v>
      </c>
      <c r="K144" s="82">
        <f t="shared" ref="K144:K151" si="102">I144+J144</f>
        <v>-7</v>
      </c>
    </row>
    <row r="145" spans="1:11" ht="113.4" customHeight="1">
      <c r="A145" s="73"/>
      <c r="B145" s="103" t="s">
        <v>320</v>
      </c>
      <c r="C145" s="82">
        <v>88</v>
      </c>
      <c r="D145" s="82">
        <v>99</v>
      </c>
      <c r="E145" s="82">
        <v>94</v>
      </c>
      <c r="F145" s="82">
        <v>88</v>
      </c>
      <c r="G145" s="82">
        <v>99</v>
      </c>
      <c r="H145" s="82">
        <v>94</v>
      </c>
      <c r="I145" s="82">
        <f>F145-C145</f>
        <v>0</v>
      </c>
      <c r="J145" s="82">
        <f>G145-D145</f>
        <v>0</v>
      </c>
      <c r="K145" s="82">
        <f>I145+J145</f>
        <v>0</v>
      </c>
    </row>
    <row r="146" spans="1:11" ht="33" customHeight="1">
      <c r="A146" s="73"/>
      <c r="B146" s="101" t="s">
        <v>301</v>
      </c>
      <c r="C146" s="82">
        <v>127</v>
      </c>
      <c r="D146" s="82"/>
      <c r="E146" s="82">
        <f t="shared" si="99"/>
        <v>127</v>
      </c>
      <c r="F146" s="82">
        <v>100</v>
      </c>
      <c r="G146" s="82"/>
      <c r="H146" s="82">
        <f t="shared" si="100"/>
        <v>100</v>
      </c>
      <c r="I146" s="82">
        <f t="shared" si="101"/>
        <v>-27</v>
      </c>
      <c r="J146" s="82">
        <f t="shared" si="101"/>
        <v>0</v>
      </c>
      <c r="K146" s="82">
        <f t="shared" si="102"/>
        <v>-27</v>
      </c>
    </row>
    <row r="147" spans="1:11" ht="43.8" customHeight="1">
      <c r="A147" s="73"/>
      <c r="B147" s="118" t="s">
        <v>333</v>
      </c>
      <c r="C147" s="82">
        <v>87</v>
      </c>
      <c r="D147" s="82"/>
      <c r="E147" s="82">
        <f t="shared" si="99"/>
        <v>87</v>
      </c>
      <c r="F147" s="82">
        <v>75</v>
      </c>
      <c r="G147" s="82"/>
      <c r="H147" s="82">
        <f t="shared" si="100"/>
        <v>75</v>
      </c>
      <c r="I147" s="82">
        <f t="shared" si="101"/>
        <v>-12</v>
      </c>
      <c r="J147" s="82">
        <f t="shared" si="101"/>
        <v>0</v>
      </c>
      <c r="K147" s="82">
        <f t="shared" si="102"/>
        <v>-12</v>
      </c>
    </row>
    <row r="148" spans="1:11" ht="31.2" customHeight="1">
      <c r="A148" s="73"/>
      <c r="B148" s="120" t="s">
        <v>340</v>
      </c>
      <c r="C148" s="106">
        <v>85</v>
      </c>
      <c r="D148" s="106"/>
      <c r="E148" s="106">
        <f t="shared" ref="E148:E151" si="103">C148+D148</f>
        <v>85</v>
      </c>
      <c r="F148" s="106">
        <v>85</v>
      </c>
      <c r="G148" s="106"/>
      <c r="H148" s="106">
        <f t="shared" ref="H148:H151" si="104">F148+G148</f>
        <v>85</v>
      </c>
      <c r="I148" s="106">
        <f t="shared" si="101"/>
        <v>0</v>
      </c>
      <c r="J148" s="106">
        <f t="shared" si="101"/>
        <v>0</v>
      </c>
      <c r="K148" s="106">
        <f t="shared" si="102"/>
        <v>0</v>
      </c>
    </row>
    <row r="149" spans="1:11" ht="66">
      <c r="A149" s="73"/>
      <c r="B149" s="123" t="s">
        <v>350</v>
      </c>
      <c r="C149" s="106">
        <v>94</v>
      </c>
      <c r="D149" s="106"/>
      <c r="E149" s="106">
        <f t="shared" si="103"/>
        <v>94</v>
      </c>
      <c r="F149" s="106">
        <v>94</v>
      </c>
      <c r="G149" s="106"/>
      <c r="H149" s="106">
        <f t="shared" si="104"/>
        <v>94</v>
      </c>
      <c r="I149" s="106">
        <f t="shared" si="101"/>
        <v>0</v>
      </c>
      <c r="J149" s="106">
        <f t="shared" si="101"/>
        <v>0</v>
      </c>
      <c r="K149" s="106">
        <f t="shared" si="102"/>
        <v>0</v>
      </c>
    </row>
    <row r="150" spans="1:11" ht="44.4" customHeight="1">
      <c r="A150" s="73"/>
      <c r="B150" s="125" t="s">
        <v>357</v>
      </c>
      <c r="C150" s="106">
        <v>184</v>
      </c>
      <c r="D150" s="106"/>
      <c r="E150" s="106">
        <f t="shared" si="103"/>
        <v>184</v>
      </c>
      <c r="F150" s="106">
        <v>184</v>
      </c>
      <c r="G150" s="106"/>
      <c r="H150" s="106">
        <f t="shared" si="104"/>
        <v>184</v>
      </c>
      <c r="I150" s="106">
        <f t="shared" si="101"/>
        <v>0</v>
      </c>
      <c r="J150" s="106">
        <f t="shared" si="101"/>
        <v>0</v>
      </c>
      <c r="K150" s="106">
        <f t="shared" si="102"/>
        <v>0</v>
      </c>
    </row>
    <row r="151" spans="1:11" ht="99" customHeight="1">
      <c r="A151" s="73"/>
      <c r="B151" s="128" t="s">
        <v>373</v>
      </c>
      <c r="C151" s="106">
        <v>86</v>
      </c>
      <c r="D151" s="106"/>
      <c r="E151" s="106">
        <f t="shared" si="103"/>
        <v>86</v>
      </c>
      <c r="F151" s="106">
        <v>86</v>
      </c>
      <c r="G151" s="106"/>
      <c r="H151" s="106">
        <f t="shared" si="104"/>
        <v>86</v>
      </c>
      <c r="I151" s="106">
        <f t="shared" si="101"/>
        <v>0</v>
      </c>
      <c r="J151" s="106">
        <f t="shared" si="101"/>
        <v>0</v>
      </c>
      <c r="K151" s="106">
        <f t="shared" si="102"/>
        <v>0</v>
      </c>
    </row>
    <row r="152" spans="1:11" ht="37.200000000000003" customHeight="1">
      <c r="A152" s="188" t="s">
        <v>377</v>
      </c>
      <c r="B152" s="182"/>
      <c r="C152" s="182"/>
      <c r="D152" s="182"/>
      <c r="E152" s="182"/>
      <c r="F152" s="182"/>
      <c r="G152" s="182"/>
      <c r="H152" s="182"/>
      <c r="I152" s="182"/>
      <c r="J152" s="182"/>
      <c r="K152" s="182"/>
    </row>
    <row r="153" spans="1:11" ht="33" customHeight="1">
      <c r="A153" s="179" t="s">
        <v>106</v>
      </c>
      <c r="B153" s="180"/>
      <c r="C153" s="180"/>
      <c r="D153" s="180"/>
      <c r="E153" s="180"/>
      <c r="F153" s="180"/>
      <c r="G153" s="180"/>
      <c r="H153" s="180"/>
      <c r="I153" s="180"/>
      <c r="J153" s="180"/>
      <c r="K153" s="180"/>
    </row>
    <row r="154" spans="1:11" ht="13.8" customHeight="1">
      <c r="A154" s="175" t="s">
        <v>378</v>
      </c>
      <c r="B154" s="175"/>
      <c r="C154" s="175"/>
      <c r="D154" s="175"/>
      <c r="E154" s="175"/>
      <c r="F154" s="175"/>
      <c r="G154" s="175"/>
      <c r="H154" s="175"/>
      <c r="I154" s="175"/>
      <c r="J154" s="175"/>
      <c r="K154" s="175"/>
    </row>
    <row r="155" spans="1:11" ht="13.2" customHeight="1">
      <c r="A155" s="154" t="s">
        <v>107</v>
      </c>
      <c r="B155" s="154"/>
      <c r="C155" s="154"/>
      <c r="D155" s="154"/>
      <c r="E155" s="154"/>
      <c r="F155" s="154"/>
      <c r="G155" s="154"/>
      <c r="H155" s="154"/>
      <c r="I155" s="154"/>
      <c r="J155" s="154"/>
      <c r="K155" s="154"/>
    </row>
    <row r="156" spans="1:11">
      <c r="A156" s="175" t="s">
        <v>108</v>
      </c>
      <c r="B156" s="175"/>
      <c r="C156" s="175"/>
      <c r="D156" s="175"/>
      <c r="E156" s="175"/>
      <c r="F156" s="175"/>
      <c r="G156" s="175"/>
      <c r="H156" s="175"/>
      <c r="I156" s="175"/>
      <c r="J156" s="175"/>
      <c r="K156" s="175"/>
    </row>
    <row r="157" spans="1:11" ht="17.399999999999999" customHeight="1">
      <c r="A157" s="157" t="s">
        <v>38</v>
      </c>
      <c r="B157" s="157"/>
      <c r="C157" s="157"/>
      <c r="D157" s="157"/>
      <c r="E157" s="157"/>
      <c r="F157" s="157"/>
      <c r="G157" s="157"/>
      <c r="H157" s="157"/>
      <c r="I157" s="157"/>
      <c r="J157" s="157"/>
      <c r="K157" s="157"/>
    </row>
    <row r="158" spans="1:11" ht="28.2" customHeight="1">
      <c r="A158" s="182" t="s">
        <v>8</v>
      </c>
      <c r="B158" s="183" t="s">
        <v>9</v>
      </c>
      <c r="C158" s="184" t="s">
        <v>39</v>
      </c>
      <c r="D158" s="184"/>
      <c r="E158" s="184"/>
      <c r="F158" s="184" t="s">
        <v>40</v>
      </c>
      <c r="G158" s="184"/>
      <c r="H158" s="184"/>
      <c r="I158" s="189" t="s">
        <v>109</v>
      </c>
      <c r="J158" s="184"/>
      <c r="K158" s="184"/>
    </row>
    <row r="159" spans="1:11" s="8" customFormat="1" ht="20.399999999999999" customHeight="1">
      <c r="A159" s="182"/>
      <c r="B159" s="183"/>
      <c r="C159" s="68" t="s">
        <v>79</v>
      </c>
      <c r="D159" s="68" t="s">
        <v>80</v>
      </c>
      <c r="E159" s="68" t="s">
        <v>81</v>
      </c>
      <c r="F159" s="68" t="s">
        <v>79</v>
      </c>
      <c r="G159" s="68" t="s">
        <v>80</v>
      </c>
      <c r="H159" s="68" t="s">
        <v>81</v>
      </c>
      <c r="I159" s="68" t="s">
        <v>79</v>
      </c>
      <c r="J159" s="68" t="s">
        <v>80</v>
      </c>
      <c r="K159" s="68" t="s">
        <v>81</v>
      </c>
    </row>
    <row r="160" spans="1:11" ht="13.8">
      <c r="A160" s="73"/>
      <c r="B160" s="74" t="s">
        <v>41</v>
      </c>
      <c r="C160" s="72">
        <v>18496.61</v>
      </c>
      <c r="D160" s="72">
        <v>368</v>
      </c>
      <c r="E160" s="72">
        <f>C160+D160</f>
        <v>18864.61</v>
      </c>
      <c r="F160" s="72">
        <f>F16</f>
        <v>21105.1</v>
      </c>
      <c r="G160" s="72">
        <f>G16</f>
        <v>1314.7</v>
      </c>
      <c r="H160" s="72">
        <f>F160+G160</f>
        <v>22419.8</v>
      </c>
      <c r="I160" s="84">
        <f>F160/C160*100-100</f>
        <v>14.102530139306594</v>
      </c>
      <c r="J160" s="84">
        <f>G160/D160*100-100</f>
        <v>257.25543478260875</v>
      </c>
      <c r="K160" s="84">
        <f>H160/E160*100-100</f>
        <v>18.845817644785654</v>
      </c>
    </row>
    <row r="161" spans="1:11" ht="28.8" customHeight="1">
      <c r="A161" s="194" t="s">
        <v>110</v>
      </c>
      <c r="B161" s="194"/>
      <c r="C161" s="194"/>
      <c r="D161" s="194"/>
      <c r="E161" s="194"/>
      <c r="F161" s="194"/>
      <c r="G161" s="194"/>
      <c r="H161" s="194"/>
      <c r="I161" s="194"/>
      <c r="J161" s="194"/>
      <c r="K161" s="194"/>
    </row>
    <row r="162" spans="1:11" ht="17.399999999999999" customHeight="1">
      <c r="A162" s="190" t="s">
        <v>200</v>
      </c>
      <c r="B162" s="190"/>
      <c r="C162" s="190"/>
      <c r="D162" s="190"/>
      <c r="E162" s="190"/>
      <c r="F162" s="190"/>
      <c r="G162" s="190"/>
      <c r="H162" s="190"/>
      <c r="I162" s="190"/>
      <c r="J162" s="190"/>
      <c r="K162" s="190"/>
    </row>
    <row r="163" spans="1:11" ht="13.8">
      <c r="A163" s="73"/>
      <c r="B163" s="74" t="s">
        <v>13</v>
      </c>
      <c r="C163" s="73"/>
      <c r="D163" s="73"/>
      <c r="E163" s="73"/>
      <c r="F163" s="85"/>
      <c r="G163" s="85"/>
      <c r="H163" s="85"/>
      <c r="I163" s="85"/>
      <c r="J163" s="85"/>
      <c r="K163" s="85"/>
    </row>
    <row r="164" spans="1:11" ht="39.6">
      <c r="A164" s="70">
        <v>1</v>
      </c>
      <c r="B164" s="104" t="s">
        <v>277</v>
      </c>
      <c r="C164" s="76">
        <v>3687.77</v>
      </c>
      <c r="D164" s="76"/>
      <c r="E164" s="76">
        <f t="shared" ref="E164:E171" si="105">C164+D164</f>
        <v>3687.77</v>
      </c>
      <c r="F164" s="76">
        <v>5600.4750000000004</v>
      </c>
      <c r="G164" s="76"/>
      <c r="H164" s="76">
        <f t="shared" ref="H164:H171" si="106">F164+G164</f>
        <v>5600.4750000000004</v>
      </c>
      <c r="I164" s="76">
        <f t="shared" ref="I164:I171" si="107">F164/C164*100-100</f>
        <v>51.866168443259767</v>
      </c>
      <c r="J164" s="76"/>
      <c r="K164" s="76">
        <f t="shared" ref="K164:K171" si="108">H164/E164*100-100</f>
        <v>51.866168443259767</v>
      </c>
    </row>
    <row r="165" spans="1:11" ht="96" customHeight="1">
      <c r="A165" s="70">
        <v>2</v>
      </c>
      <c r="B165" s="103" t="s">
        <v>276</v>
      </c>
      <c r="C165" s="76">
        <v>2350.1999999999998</v>
      </c>
      <c r="D165" s="76">
        <v>280</v>
      </c>
      <c r="E165" s="76">
        <f t="shared" si="105"/>
        <v>2630.2</v>
      </c>
      <c r="F165" s="76">
        <v>2750.873</v>
      </c>
      <c r="G165" s="76">
        <v>1314.653</v>
      </c>
      <c r="H165" s="76">
        <f t="shared" ref="H165:H166" si="109">F165+G165</f>
        <v>4065.5259999999998</v>
      </c>
      <c r="I165" s="76">
        <f t="shared" ref="I165:I166" si="110">F165/C165*100-100</f>
        <v>17.048463960513999</v>
      </c>
      <c r="J165" s="76">
        <f>G165/D165*100-100</f>
        <v>369.5189285714286</v>
      </c>
      <c r="K165" s="76">
        <f t="shared" ref="K165:K166" si="111">H165/E165*100-100</f>
        <v>54.570983195194287</v>
      </c>
    </row>
    <row r="166" spans="1:11" ht="42" customHeight="1">
      <c r="A166" s="70">
        <v>3</v>
      </c>
      <c r="B166" s="101" t="s">
        <v>275</v>
      </c>
      <c r="C166" s="76">
        <v>2050.33</v>
      </c>
      <c r="D166" s="76"/>
      <c r="E166" s="76">
        <f t="shared" si="105"/>
        <v>2050.33</v>
      </c>
      <c r="F166" s="76">
        <v>2195.21</v>
      </c>
      <c r="G166" s="76"/>
      <c r="H166" s="76">
        <f t="shared" si="109"/>
        <v>2195.21</v>
      </c>
      <c r="I166" s="76">
        <f t="shared" si="110"/>
        <v>7.066179590602502</v>
      </c>
      <c r="J166" s="76"/>
      <c r="K166" s="76">
        <f t="shared" si="111"/>
        <v>7.066179590602502</v>
      </c>
    </row>
    <row r="167" spans="1:11" ht="66">
      <c r="A167" s="70">
        <v>4</v>
      </c>
      <c r="B167" s="118" t="s">
        <v>274</v>
      </c>
      <c r="C167" s="76">
        <v>3464.4</v>
      </c>
      <c r="D167" s="76"/>
      <c r="E167" s="76">
        <f t="shared" si="105"/>
        <v>3464.4</v>
      </c>
      <c r="F167" s="76">
        <v>2584.31</v>
      </c>
      <c r="G167" s="76"/>
      <c r="H167" s="76">
        <f t="shared" si="106"/>
        <v>2584.31</v>
      </c>
      <c r="I167" s="76">
        <f t="shared" si="107"/>
        <v>-25.403821729592423</v>
      </c>
      <c r="J167" s="76"/>
      <c r="K167" s="76">
        <f t="shared" si="108"/>
        <v>-25.403821729592423</v>
      </c>
    </row>
    <row r="168" spans="1:11" ht="26.4">
      <c r="A168" s="70">
        <v>5</v>
      </c>
      <c r="B168" s="119" t="s">
        <v>273</v>
      </c>
      <c r="C168" s="76">
        <v>400</v>
      </c>
      <c r="D168" s="76">
        <v>88</v>
      </c>
      <c r="E168" s="76">
        <f t="shared" si="105"/>
        <v>488</v>
      </c>
      <c r="F168" s="76">
        <v>240.33</v>
      </c>
      <c r="G168" s="76"/>
      <c r="H168" s="76">
        <f t="shared" si="106"/>
        <v>240.33</v>
      </c>
      <c r="I168" s="76">
        <f t="shared" si="107"/>
        <v>-39.917499999999997</v>
      </c>
      <c r="J168" s="76">
        <f>G168/D168*100-100</f>
        <v>-100</v>
      </c>
      <c r="K168" s="76">
        <f t="shared" si="108"/>
        <v>-50.752049180327866</v>
      </c>
    </row>
    <row r="169" spans="1:11" ht="52.8">
      <c r="A169" s="70">
        <v>6</v>
      </c>
      <c r="B169" s="124" t="s">
        <v>272</v>
      </c>
      <c r="C169" s="76">
        <v>3195.39</v>
      </c>
      <c r="D169" s="76"/>
      <c r="E169" s="76">
        <f t="shared" si="105"/>
        <v>3195.39</v>
      </c>
      <c r="F169" s="76">
        <v>2092.6</v>
      </c>
      <c r="G169" s="76"/>
      <c r="H169" s="76">
        <f t="shared" si="106"/>
        <v>2092.6</v>
      </c>
      <c r="I169" s="76">
        <f t="shared" si="107"/>
        <v>-34.511906214890828</v>
      </c>
      <c r="J169" s="76"/>
      <c r="K169" s="76">
        <f t="shared" si="108"/>
        <v>-34.511906214890828</v>
      </c>
    </row>
    <row r="170" spans="1:11" ht="66">
      <c r="A170" s="70">
        <v>7</v>
      </c>
      <c r="B170" s="126" t="s">
        <v>271</v>
      </c>
      <c r="C170" s="76">
        <v>2356.41</v>
      </c>
      <c r="D170" s="76"/>
      <c r="E170" s="76">
        <f t="shared" si="105"/>
        <v>2356.41</v>
      </c>
      <c r="F170" s="76">
        <v>4451.3720000000003</v>
      </c>
      <c r="G170" s="76"/>
      <c r="H170" s="76">
        <f t="shared" ref="H170" si="112">F170+G170</f>
        <v>4451.3720000000003</v>
      </c>
      <c r="I170" s="76">
        <f t="shared" ref="I170" si="113">F170/C170*100-100</f>
        <v>88.904817073429513</v>
      </c>
      <c r="J170" s="76"/>
      <c r="K170" s="76">
        <f t="shared" ref="K170" si="114">H170/E170*100-100</f>
        <v>88.904817073429513</v>
      </c>
    </row>
    <row r="171" spans="1:11" ht="79.2">
      <c r="A171" s="70">
        <v>8</v>
      </c>
      <c r="B171" s="127" t="s">
        <v>270</v>
      </c>
      <c r="C171" s="76">
        <v>856</v>
      </c>
      <c r="D171" s="76"/>
      <c r="E171" s="76">
        <f t="shared" si="105"/>
        <v>856</v>
      </c>
      <c r="F171" s="76">
        <v>1189.93</v>
      </c>
      <c r="G171" s="76"/>
      <c r="H171" s="76">
        <f t="shared" si="106"/>
        <v>1189.93</v>
      </c>
      <c r="I171" s="76">
        <f t="shared" si="107"/>
        <v>39.010514018691595</v>
      </c>
      <c r="J171" s="76"/>
      <c r="K171" s="76">
        <f t="shared" si="108"/>
        <v>39.010514018691595</v>
      </c>
    </row>
    <row r="172" spans="1:11" ht="30.6" customHeight="1">
      <c r="A172" s="191" t="s">
        <v>112</v>
      </c>
      <c r="B172" s="184"/>
      <c r="C172" s="184"/>
      <c r="D172" s="184"/>
      <c r="E172" s="184"/>
      <c r="F172" s="184"/>
      <c r="G172" s="184"/>
      <c r="H172" s="184"/>
      <c r="I172" s="184"/>
      <c r="J172" s="184"/>
      <c r="K172" s="184"/>
    </row>
    <row r="173" spans="1:11" ht="20.399999999999999" customHeight="1">
      <c r="A173" s="192" t="s">
        <v>200</v>
      </c>
      <c r="B173" s="192"/>
      <c r="C173" s="192"/>
      <c r="D173" s="192"/>
      <c r="E173" s="192"/>
      <c r="F173" s="192"/>
      <c r="G173" s="192"/>
      <c r="H173" s="192"/>
      <c r="I173" s="192"/>
      <c r="J173" s="192"/>
      <c r="K173" s="192"/>
    </row>
    <row r="174" spans="1:11" s="16" customFormat="1" ht="13.8">
      <c r="A174" s="79" t="s">
        <v>99</v>
      </c>
      <c r="B174" s="80" t="s">
        <v>100</v>
      </c>
      <c r="C174" s="72"/>
      <c r="D174" s="72"/>
      <c r="E174" s="72"/>
      <c r="F174" s="72"/>
      <c r="G174" s="72"/>
      <c r="H174" s="72"/>
      <c r="I174" s="84"/>
      <c r="J174" s="84"/>
      <c r="K174" s="84"/>
    </row>
    <row r="175" spans="1:11" ht="26.4">
      <c r="A175" s="73"/>
      <c r="B175" s="104" t="s">
        <v>279</v>
      </c>
      <c r="C175" s="96">
        <v>2132</v>
      </c>
      <c r="D175" s="96"/>
      <c r="E175" s="96">
        <f t="shared" ref="E175:E203" si="115">C175+D175</f>
        <v>2132</v>
      </c>
      <c r="F175" s="76">
        <v>2998.76</v>
      </c>
      <c r="G175" s="76"/>
      <c r="H175" s="96">
        <f t="shared" ref="H175:H203" si="116">F175+G175</f>
        <v>2998.76</v>
      </c>
      <c r="I175" s="96">
        <f t="shared" ref="I175:J233" si="117">F175/C175*100-100</f>
        <v>40.654784240150093</v>
      </c>
      <c r="J175" s="96"/>
      <c r="K175" s="96">
        <f t="shared" ref="K175:K272" si="118">H175/E175*100-100</f>
        <v>40.654784240150093</v>
      </c>
    </row>
    <row r="176" spans="1:11" ht="16.8" customHeight="1">
      <c r="A176" s="73"/>
      <c r="B176" s="104" t="s">
        <v>280</v>
      </c>
      <c r="C176" s="96">
        <v>1556</v>
      </c>
      <c r="D176" s="72"/>
      <c r="E176" s="96">
        <f t="shared" si="115"/>
        <v>1556</v>
      </c>
      <c r="F176" s="76">
        <v>2601.7199999999998</v>
      </c>
      <c r="G176" s="76"/>
      <c r="H176" s="96">
        <f t="shared" si="116"/>
        <v>2601.7199999999998</v>
      </c>
      <c r="I176" s="96">
        <f t="shared" si="117"/>
        <v>67.205655526992274</v>
      </c>
      <c r="J176" s="96"/>
      <c r="K176" s="96">
        <f t="shared" si="118"/>
        <v>67.205655526992274</v>
      </c>
    </row>
    <row r="177" spans="1:11" ht="26.4">
      <c r="A177" s="73"/>
      <c r="B177" s="103" t="s">
        <v>302</v>
      </c>
      <c r="C177" s="76">
        <f>765+135+50</f>
        <v>950</v>
      </c>
      <c r="D177" s="76"/>
      <c r="E177" s="76">
        <f t="shared" si="115"/>
        <v>950</v>
      </c>
      <c r="F177" s="76">
        <v>225.24</v>
      </c>
      <c r="G177" s="76"/>
      <c r="H177" s="76">
        <f t="shared" si="116"/>
        <v>225.24</v>
      </c>
      <c r="I177" s="76">
        <f t="shared" si="117"/>
        <v>-76.290526315789464</v>
      </c>
      <c r="J177" s="76"/>
      <c r="K177" s="76">
        <f t="shared" si="118"/>
        <v>-76.290526315789464</v>
      </c>
    </row>
    <row r="178" spans="1:11">
      <c r="A178" s="73"/>
      <c r="B178" s="103" t="s">
        <v>303</v>
      </c>
      <c r="C178" s="76"/>
      <c r="D178" s="76"/>
      <c r="E178" s="76">
        <f t="shared" si="115"/>
        <v>0</v>
      </c>
      <c r="F178" s="76">
        <v>234.39</v>
      </c>
      <c r="G178" s="76">
        <v>156</v>
      </c>
      <c r="H178" s="76">
        <f t="shared" si="116"/>
        <v>390.39</v>
      </c>
      <c r="I178" s="76"/>
      <c r="J178" s="76"/>
      <c r="K178" s="76"/>
    </row>
    <row r="179" spans="1:11" ht="39.6">
      <c r="A179" s="73"/>
      <c r="B179" s="103" t="s">
        <v>304</v>
      </c>
      <c r="C179" s="76">
        <v>740.2</v>
      </c>
      <c r="D179" s="76"/>
      <c r="E179" s="76">
        <f t="shared" si="115"/>
        <v>740.2</v>
      </c>
      <c r="F179" s="76">
        <v>1978.73</v>
      </c>
      <c r="G179" s="76">
        <v>141.87</v>
      </c>
      <c r="H179" s="76">
        <f t="shared" si="116"/>
        <v>2120.6</v>
      </c>
      <c r="I179" s="76">
        <f t="shared" si="117"/>
        <v>167.32369629829776</v>
      </c>
      <c r="J179" s="76"/>
      <c r="K179" s="76">
        <f t="shared" ref="K179:K203" si="119">H179/E179*100-100</f>
        <v>186.49013780059443</v>
      </c>
    </row>
    <row r="180" spans="1:11" ht="26.4">
      <c r="A180" s="73"/>
      <c r="B180" s="103" t="s">
        <v>305</v>
      </c>
      <c r="C180" s="76"/>
      <c r="D180" s="76"/>
      <c r="E180" s="76">
        <f t="shared" si="115"/>
        <v>0</v>
      </c>
      <c r="F180" s="76"/>
      <c r="G180" s="76">
        <v>707.36</v>
      </c>
      <c r="H180" s="76">
        <f t="shared" si="116"/>
        <v>707.36</v>
      </c>
      <c r="I180" s="76"/>
      <c r="J180" s="76"/>
      <c r="K180" s="76"/>
    </row>
    <row r="181" spans="1:11" ht="39.6">
      <c r="A181" s="73"/>
      <c r="B181" s="103" t="s">
        <v>306</v>
      </c>
      <c r="C181" s="76">
        <f>130+240+30+70-280</f>
        <v>190</v>
      </c>
      <c r="D181" s="76">
        <v>280</v>
      </c>
      <c r="E181" s="76">
        <f t="shared" si="115"/>
        <v>470</v>
      </c>
      <c r="F181" s="76"/>
      <c r="G181" s="76">
        <v>309.40699999999998</v>
      </c>
      <c r="H181" s="76">
        <f t="shared" si="116"/>
        <v>309.40699999999998</v>
      </c>
      <c r="I181" s="76">
        <f t="shared" ref="I181:I188" si="120">F181/C181*100-100</f>
        <v>-100</v>
      </c>
      <c r="J181" s="76">
        <f t="shared" ref="J181" si="121">G181/D181*100-100</f>
        <v>10.502499999999998</v>
      </c>
      <c r="K181" s="76">
        <f t="shared" si="119"/>
        <v>-34.168723404255317</v>
      </c>
    </row>
    <row r="182" spans="1:11" ht="26.4">
      <c r="A182" s="73"/>
      <c r="B182" s="103" t="s">
        <v>307</v>
      </c>
      <c r="C182" s="76">
        <f>170+300</f>
        <v>470</v>
      </c>
      <c r="D182" s="76"/>
      <c r="E182" s="76">
        <f t="shared" si="115"/>
        <v>470</v>
      </c>
      <c r="F182" s="76">
        <v>312.5</v>
      </c>
      <c r="G182" s="76"/>
      <c r="H182" s="76">
        <f t="shared" si="116"/>
        <v>312.5</v>
      </c>
      <c r="I182" s="76">
        <f t="shared" si="120"/>
        <v>-33.510638297872347</v>
      </c>
      <c r="J182" s="76"/>
      <c r="K182" s="76">
        <f t="shared" si="119"/>
        <v>-33.510638297872347</v>
      </c>
    </row>
    <row r="183" spans="1:11" ht="26.4">
      <c r="A183" s="73"/>
      <c r="B183" s="101" t="s">
        <v>286</v>
      </c>
      <c r="C183" s="82">
        <v>875.5</v>
      </c>
      <c r="D183" s="82"/>
      <c r="E183" s="82">
        <f t="shared" si="115"/>
        <v>875.5</v>
      </c>
      <c r="F183" s="76">
        <v>981.16</v>
      </c>
      <c r="G183" s="76"/>
      <c r="H183" s="82">
        <f t="shared" si="116"/>
        <v>981.16</v>
      </c>
      <c r="I183" s="84">
        <f t="shared" si="120"/>
        <v>12.068532267275842</v>
      </c>
      <c r="J183" s="84"/>
      <c r="K183" s="84">
        <f t="shared" si="119"/>
        <v>12.068532267275842</v>
      </c>
    </row>
    <row r="184" spans="1:11">
      <c r="A184" s="73"/>
      <c r="B184" s="101" t="s">
        <v>287</v>
      </c>
      <c r="C184" s="82">
        <v>770.2</v>
      </c>
      <c r="D184" s="82"/>
      <c r="E184" s="82">
        <f t="shared" si="115"/>
        <v>770.2</v>
      </c>
      <c r="F184" s="76">
        <v>667.05</v>
      </c>
      <c r="G184" s="76"/>
      <c r="H184" s="82">
        <f t="shared" si="116"/>
        <v>667.05</v>
      </c>
      <c r="I184" s="84">
        <f t="shared" si="120"/>
        <v>-13.392625292131925</v>
      </c>
      <c r="J184" s="84"/>
      <c r="K184" s="84">
        <f t="shared" si="119"/>
        <v>-13.392625292131925</v>
      </c>
    </row>
    <row r="185" spans="1:11" ht="26.4">
      <c r="A185" s="73"/>
      <c r="B185" s="101" t="s">
        <v>288</v>
      </c>
      <c r="C185" s="82">
        <v>155.5</v>
      </c>
      <c r="D185" s="82"/>
      <c r="E185" s="82">
        <f t="shared" si="115"/>
        <v>155.5</v>
      </c>
      <c r="F185" s="76">
        <v>360</v>
      </c>
      <c r="G185" s="76"/>
      <c r="H185" s="82">
        <f t="shared" si="116"/>
        <v>360</v>
      </c>
      <c r="I185" s="84">
        <f t="shared" si="120"/>
        <v>131.51125401929261</v>
      </c>
      <c r="J185" s="84"/>
      <c r="K185" s="84">
        <f t="shared" si="119"/>
        <v>131.51125401929261</v>
      </c>
    </row>
    <row r="186" spans="1:11" ht="26.4">
      <c r="A186" s="73"/>
      <c r="B186" s="101" t="s">
        <v>289</v>
      </c>
      <c r="C186" s="82">
        <v>249.13</v>
      </c>
      <c r="D186" s="82"/>
      <c r="E186" s="82">
        <f t="shared" si="115"/>
        <v>249.13</v>
      </c>
      <c r="F186" s="76">
        <v>187</v>
      </c>
      <c r="G186" s="76"/>
      <c r="H186" s="82">
        <f t="shared" si="116"/>
        <v>187</v>
      </c>
      <c r="I186" s="84">
        <f t="shared" si="120"/>
        <v>-24.938786978685826</v>
      </c>
      <c r="J186" s="84"/>
      <c r="K186" s="84">
        <f t="shared" si="119"/>
        <v>-24.938786978685826</v>
      </c>
    </row>
    <row r="187" spans="1:11" ht="31.8" customHeight="1">
      <c r="A187" s="73"/>
      <c r="B187" s="101" t="s">
        <v>290</v>
      </c>
      <c r="C187" s="82"/>
      <c r="D187" s="82"/>
      <c r="E187" s="82">
        <f t="shared" si="115"/>
        <v>0</v>
      </c>
      <c r="F187" s="76"/>
      <c r="G187" s="76"/>
      <c r="H187" s="82">
        <f t="shared" si="116"/>
        <v>0</v>
      </c>
      <c r="I187" s="84"/>
      <c r="J187" s="84"/>
      <c r="K187" s="84"/>
    </row>
    <row r="188" spans="1:11" ht="26.4">
      <c r="A188" s="73"/>
      <c r="B188" s="118" t="s">
        <v>321</v>
      </c>
      <c r="C188" s="82">
        <v>3464.4</v>
      </c>
      <c r="D188" s="82"/>
      <c r="E188" s="82">
        <f t="shared" si="115"/>
        <v>3464.4</v>
      </c>
      <c r="F188" s="76">
        <v>900.58</v>
      </c>
      <c r="G188" s="76"/>
      <c r="H188" s="82">
        <f t="shared" si="116"/>
        <v>900.58</v>
      </c>
      <c r="I188" s="84">
        <f t="shared" si="120"/>
        <v>-74.004733864449832</v>
      </c>
      <c r="J188" s="84"/>
      <c r="K188" s="84">
        <f t="shared" si="119"/>
        <v>-74.004733864449832</v>
      </c>
    </row>
    <row r="189" spans="1:11" ht="26.4">
      <c r="A189" s="73"/>
      <c r="B189" s="118" t="s">
        <v>322</v>
      </c>
      <c r="C189" s="82"/>
      <c r="D189" s="82"/>
      <c r="E189" s="82">
        <f t="shared" si="115"/>
        <v>0</v>
      </c>
      <c r="F189" s="76">
        <v>1168.31</v>
      </c>
      <c r="G189" s="76"/>
      <c r="H189" s="82">
        <f t="shared" si="116"/>
        <v>1168.31</v>
      </c>
      <c r="I189" s="84"/>
      <c r="J189" s="84"/>
      <c r="K189" s="84"/>
    </row>
    <row r="190" spans="1:11" ht="14.4" customHeight="1">
      <c r="A190" s="73"/>
      <c r="B190" s="118" t="s">
        <v>323</v>
      </c>
      <c r="C190" s="82"/>
      <c r="D190" s="82"/>
      <c r="E190" s="82">
        <f t="shared" si="115"/>
        <v>0</v>
      </c>
      <c r="F190" s="76">
        <v>496.75</v>
      </c>
      <c r="G190" s="76"/>
      <c r="H190" s="82">
        <f t="shared" si="116"/>
        <v>496.75</v>
      </c>
      <c r="I190" s="84"/>
      <c r="J190" s="84"/>
      <c r="K190" s="84"/>
    </row>
    <row r="191" spans="1:11">
      <c r="A191" s="73"/>
      <c r="B191" s="118" t="s">
        <v>324</v>
      </c>
      <c r="C191" s="82"/>
      <c r="D191" s="82"/>
      <c r="E191" s="82">
        <f t="shared" si="115"/>
        <v>0</v>
      </c>
      <c r="F191" s="76">
        <v>18.670000000000002</v>
      </c>
      <c r="G191" s="76"/>
      <c r="H191" s="82">
        <f t="shared" si="116"/>
        <v>18.670000000000002</v>
      </c>
      <c r="I191" s="84"/>
      <c r="J191" s="84"/>
      <c r="K191" s="84"/>
    </row>
    <row r="192" spans="1:11" ht="30" customHeight="1">
      <c r="A192" s="73"/>
      <c r="B192" s="120" t="s">
        <v>334</v>
      </c>
      <c r="C192" s="76">
        <v>300</v>
      </c>
      <c r="D192" s="76"/>
      <c r="E192" s="76">
        <f t="shared" si="115"/>
        <v>300</v>
      </c>
      <c r="F192" s="76">
        <v>190.33</v>
      </c>
      <c r="G192" s="76"/>
      <c r="H192" s="76">
        <f t="shared" si="116"/>
        <v>190.33</v>
      </c>
      <c r="I192" s="76">
        <f t="shared" si="117"/>
        <v>-36.556666666666658</v>
      </c>
      <c r="J192" s="76"/>
      <c r="K192" s="76">
        <f t="shared" si="119"/>
        <v>-36.556666666666658</v>
      </c>
    </row>
    <row r="193" spans="1:11" ht="26.4">
      <c r="A193" s="73"/>
      <c r="B193" s="120" t="s">
        <v>335</v>
      </c>
      <c r="C193" s="76">
        <v>100</v>
      </c>
      <c r="D193" s="76">
        <v>88</v>
      </c>
      <c r="E193" s="76">
        <f t="shared" si="115"/>
        <v>188</v>
      </c>
      <c r="F193" s="76">
        <v>50</v>
      </c>
      <c r="G193" s="76"/>
      <c r="H193" s="76">
        <f t="shared" si="116"/>
        <v>50</v>
      </c>
      <c r="I193" s="76">
        <f t="shared" si="117"/>
        <v>-50</v>
      </c>
      <c r="J193" s="76">
        <f t="shared" si="117"/>
        <v>-100</v>
      </c>
      <c r="K193" s="76">
        <f t="shared" si="119"/>
        <v>-73.404255319148945</v>
      </c>
    </row>
    <row r="194" spans="1:11" ht="26.4" customHeight="1">
      <c r="A194" s="73"/>
      <c r="B194" s="123" t="s">
        <v>341</v>
      </c>
      <c r="C194" s="82">
        <v>3195.39</v>
      </c>
      <c r="D194" s="82"/>
      <c r="E194" s="82">
        <f t="shared" si="115"/>
        <v>3195.39</v>
      </c>
      <c r="F194" s="76">
        <v>515.54999999999995</v>
      </c>
      <c r="G194" s="76"/>
      <c r="H194" s="82">
        <f t="shared" si="116"/>
        <v>515.54999999999995</v>
      </c>
      <c r="I194" s="84">
        <f t="shared" si="117"/>
        <v>-83.865819195778926</v>
      </c>
      <c r="J194" s="84"/>
      <c r="K194" s="84">
        <f t="shared" si="119"/>
        <v>-83.865819195778926</v>
      </c>
    </row>
    <row r="195" spans="1:11" ht="39.6">
      <c r="A195" s="73"/>
      <c r="B195" s="123" t="s">
        <v>342</v>
      </c>
      <c r="C195" s="82">
        <v>1995.39</v>
      </c>
      <c r="D195" s="82"/>
      <c r="E195" s="82">
        <f t="shared" si="115"/>
        <v>1995.39</v>
      </c>
      <c r="F195" s="76">
        <v>1010.05</v>
      </c>
      <c r="G195" s="76"/>
      <c r="H195" s="82">
        <f t="shared" si="116"/>
        <v>1010.05</v>
      </c>
      <c r="I195" s="84">
        <f t="shared" si="117"/>
        <v>-49.380822796546042</v>
      </c>
      <c r="J195" s="84"/>
      <c r="K195" s="84">
        <f t="shared" si="119"/>
        <v>-49.380822796546042</v>
      </c>
    </row>
    <row r="196" spans="1:11">
      <c r="A196" s="73"/>
      <c r="B196" s="123" t="s">
        <v>343</v>
      </c>
      <c r="C196" s="82"/>
      <c r="D196" s="82"/>
      <c r="E196" s="82">
        <f t="shared" si="115"/>
        <v>0</v>
      </c>
      <c r="F196" s="76">
        <v>567</v>
      </c>
      <c r="G196" s="76"/>
      <c r="H196" s="82">
        <f t="shared" si="116"/>
        <v>567</v>
      </c>
      <c r="I196" s="84"/>
      <c r="J196" s="84"/>
      <c r="K196" s="84"/>
    </row>
    <row r="197" spans="1:11">
      <c r="A197" s="73"/>
      <c r="B197" s="125" t="s">
        <v>351</v>
      </c>
      <c r="C197" s="82">
        <v>2354.5100000000002</v>
      </c>
      <c r="D197" s="82"/>
      <c r="E197" s="82">
        <f t="shared" si="115"/>
        <v>2354.5100000000002</v>
      </c>
      <c r="F197" s="76">
        <v>4448.82</v>
      </c>
      <c r="G197" s="76"/>
      <c r="H197" s="82">
        <f t="shared" si="116"/>
        <v>4448.82</v>
      </c>
      <c r="I197" s="84">
        <f t="shared" si="117"/>
        <v>88.948868342032938</v>
      </c>
      <c r="J197" s="84"/>
      <c r="K197" s="84">
        <f t="shared" si="119"/>
        <v>88.948868342032938</v>
      </c>
    </row>
    <row r="198" spans="1:11" ht="26.4">
      <c r="A198" s="73"/>
      <c r="B198" s="125" t="s">
        <v>352</v>
      </c>
      <c r="C198" s="82">
        <v>1.9</v>
      </c>
      <c r="D198" s="82"/>
      <c r="E198" s="82">
        <f t="shared" si="115"/>
        <v>1.9</v>
      </c>
      <c r="F198" s="76">
        <v>2.56</v>
      </c>
      <c r="G198" s="76"/>
      <c r="H198" s="82">
        <f t="shared" si="116"/>
        <v>2.56</v>
      </c>
      <c r="I198" s="84">
        <f t="shared" ref="I198:I203" si="122">F198/C198*100-100</f>
        <v>34.736842105263179</v>
      </c>
      <c r="J198" s="84"/>
      <c r="K198" s="84">
        <f t="shared" si="119"/>
        <v>34.736842105263179</v>
      </c>
    </row>
    <row r="199" spans="1:11">
      <c r="A199" s="73"/>
      <c r="B199" s="128" t="s">
        <v>358</v>
      </c>
      <c r="C199" s="76">
        <v>120</v>
      </c>
      <c r="D199" s="76"/>
      <c r="E199" s="76">
        <f t="shared" si="115"/>
        <v>120</v>
      </c>
      <c r="F199" s="76">
        <v>106.66</v>
      </c>
      <c r="G199" s="76"/>
      <c r="H199" s="76">
        <f t="shared" si="116"/>
        <v>106.66</v>
      </c>
      <c r="I199" s="76">
        <f t="shared" si="122"/>
        <v>-11.116666666666674</v>
      </c>
      <c r="J199" s="76"/>
      <c r="K199" s="76">
        <f t="shared" si="119"/>
        <v>-11.116666666666674</v>
      </c>
    </row>
    <row r="200" spans="1:11">
      <c r="A200" s="73"/>
      <c r="B200" s="128" t="s">
        <v>359</v>
      </c>
      <c r="C200" s="76">
        <v>40</v>
      </c>
      <c r="D200" s="76"/>
      <c r="E200" s="76">
        <f t="shared" si="115"/>
        <v>40</v>
      </c>
      <c r="F200" s="76">
        <v>16.43</v>
      </c>
      <c r="G200" s="76"/>
      <c r="H200" s="76">
        <f t="shared" si="116"/>
        <v>16.43</v>
      </c>
      <c r="I200" s="76">
        <f t="shared" si="122"/>
        <v>-58.924999999999997</v>
      </c>
      <c r="J200" s="76"/>
      <c r="K200" s="76">
        <f t="shared" si="119"/>
        <v>-58.924999999999997</v>
      </c>
    </row>
    <row r="201" spans="1:11" ht="13.8" customHeight="1">
      <c r="A201" s="73"/>
      <c r="B201" s="128" t="s">
        <v>360</v>
      </c>
      <c r="C201" s="76">
        <v>25</v>
      </c>
      <c r="D201" s="76"/>
      <c r="E201" s="76">
        <f t="shared" si="115"/>
        <v>25</v>
      </c>
      <c r="F201" s="76">
        <v>15</v>
      </c>
      <c r="G201" s="76"/>
      <c r="H201" s="76">
        <f t="shared" si="116"/>
        <v>15</v>
      </c>
      <c r="I201" s="76">
        <f t="shared" si="122"/>
        <v>-40</v>
      </c>
      <c r="J201" s="76"/>
      <c r="K201" s="76">
        <f t="shared" si="119"/>
        <v>-40</v>
      </c>
    </row>
    <row r="202" spans="1:11" ht="26.4">
      <c r="A202" s="73"/>
      <c r="B202" s="128" t="s">
        <v>361</v>
      </c>
      <c r="C202" s="76">
        <f>300+49</f>
        <v>349</v>
      </c>
      <c r="D202" s="76"/>
      <c r="E202" s="76">
        <f t="shared" si="115"/>
        <v>349</v>
      </c>
      <c r="F202" s="76">
        <v>654.20000000000005</v>
      </c>
      <c r="G202" s="76"/>
      <c r="H202" s="76">
        <f t="shared" si="116"/>
        <v>654.20000000000005</v>
      </c>
      <c r="I202" s="76">
        <f t="shared" si="122"/>
        <v>87.449856733524371</v>
      </c>
      <c r="J202" s="76"/>
      <c r="K202" s="76">
        <f t="shared" si="119"/>
        <v>87.449856733524371</v>
      </c>
    </row>
    <row r="203" spans="1:11" ht="26.4">
      <c r="A203" s="73"/>
      <c r="B203" s="128" t="s">
        <v>362</v>
      </c>
      <c r="C203" s="76">
        <v>322</v>
      </c>
      <c r="D203" s="76"/>
      <c r="E203" s="76">
        <f t="shared" si="115"/>
        <v>322</v>
      </c>
      <c r="F203" s="76">
        <v>397.64</v>
      </c>
      <c r="G203" s="76"/>
      <c r="H203" s="76">
        <f t="shared" si="116"/>
        <v>397.64</v>
      </c>
      <c r="I203" s="76">
        <f t="shared" si="122"/>
        <v>23.490683229813669</v>
      </c>
      <c r="J203" s="76"/>
      <c r="K203" s="76">
        <f t="shared" si="119"/>
        <v>23.490683229813669</v>
      </c>
    </row>
    <row r="204" spans="1:11" s="16" customFormat="1" ht="13.8">
      <c r="A204" s="79" t="s">
        <v>101</v>
      </c>
      <c r="B204" s="80" t="s">
        <v>102</v>
      </c>
      <c r="C204" s="87"/>
      <c r="D204" s="87"/>
      <c r="E204" s="72"/>
      <c r="F204" s="87"/>
      <c r="G204" s="87"/>
      <c r="H204" s="87"/>
      <c r="I204" s="84"/>
      <c r="J204" s="84"/>
      <c r="K204" s="84"/>
    </row>
    <row r="205" spans="1:11" ht="26.4">
      <c r="A205" s="73"/>
      <c r="B205" s="104" t="s">
        <v>281</v>
      </c>
      <c r="C205" s="72">
        <v>200</v>
      </c>
      <c r="D205" s="72"/>
      <c r="E205" s="72">
        <f t="shared" ref="E205:E233" si="123">C205+D205</f>
        <v>200</v>
      </c>
      <c r="F205" s="82">
        <v>200</v>
      </c>
      <c r="G205" s="82"/>
      <c r="H205" s="72">
        <f t="shared" ref="H205:H233" si="124">F205+G205</f>
        <v>200</v>
      </c>
      <c r="I205" s="84">
        <f t="shared" si="117"/>
        <v>0</v>
      </c>
      <c r="J205" s="84"/>
      <c r="K205" s="84">
        <f t="shared" si="118"/>
        <v>0</v>
      </c>
    </row>
    <row r="206" spans="1:11" ht="39.6">
      <c r="A206" s="73"/>
      <c r="B206" s="104" t="s">
        <v>282</v>
      </c>
      <c r="C206" s="72">
        <v>23938</v>
      </c>
      <c r="D206" s="72"/>
      <c r="E206" s="72">
        <f t="shared" si="123"/>
        <v>23938</v>
      </c>
      <c r="F206" s="82">
        <v>348080</v>
      </c>
      <c r="G206" s="82"/>
      <c r="H206" s="72">
        <f t="shared" si="124"/>
        <v>348080</v>
      </c>
      <c r="I206" s="84">
        <f t="shared" si="117"/>
        <v>1354.0897318071686</v>
      </c>
      <c r="J206" s="84"/>
      <c r="K206" s="84">
        <f t="shared" si="118"/>
        <v>1354.0897318071686</v>
      </c>
    </row>
    <row r="207" spans="1:11">
      <c r="A207" s="73"/>
      <c r="B207" s="103" t="s">
        <v>308</v>
      </c>
      <c r="C207" s="82"/>
      <c r="D207" s="82"/>
      <c r="E207" s="82">
        <f t="shared" ref="E207:E219" si="125">C207+D207</f>
        <v>0</v>
      </c>
      <c r="F207" s="106">
        <v>1</v>
      </c>
      <c r="G207" s="106">
        <v>1</v>
      </c>
      <c r="H207" s="82">
        <f t="shared" ref="H207:H219" si="126">F207+G207</f>
        <v>2</v>
      </c>
      <c r="I207" s="84"/>
      <c r="J207" s="84"/>
      <c r="K207" s="84"/>
    </row>
    <row r="208" spans="1:11" ht="26.4">
      <c r="A208" s="73"/>
      <c r="B208" s="103" t="s">
        <v>309</v>
      </c>
      <c r="C208" s="82"/>
      <c r="D208" s="82"/>
      <c r="E208" s="82">
        <f t="shared" si="125"/>
        <v>0</v>
      </c>
      <c r="F208" s="106"/>
      <c r="G208" s="106">
        <v>7</v>
      </c>
      <c r="H208" s="82">
        <f t="shared" si="126"/>
        <v>7</v>
      </c>
      <c r="I208" s="84"/>
      <c r="J208" s="84"/>
      <c r="K208" s="84"/>
    </row>
    <row r="209" spans="1:11" ht="39.6">
      <c r="A209" s="73"/>
      <c r="B209" s="103" t="s">
        <v>310</v>
      </c>
      <c r="C209" s="82">
        <f>90+1+2+80</f>
        <v>173</v>
      </c>
      <c r="D209" s="82"/>
      <c r="E209" s="82">
        <f t="shared" si="125"/>
        <v>173</v>
      </c>
      <c r="F209" s="106">
        <v>250</v>
      </c>
      <c r="G209" s="106"/>
      <c r="H209" s="82">
        <f t="shared" si="126"/>
        <v>250</v>
      </c>
      <c r="I209" s="84">
        <f t="shared" ref="I209:I219" si="127">F209/C209*100-100</f>
        <v>44.50867052023122</v>
      </c>
      <c r="J209" s="84"/>
      <c r="K209" s="84">
        <f t="shared" ref="K209:K219" si="128">H209/E209*100-100</f>
        <v>44.50867052023122</v>
      </c>
    </row>
    <row r="210" spans="1:11" ht="39.6">
      <c r="A210" s="73"/>
      <c r="B210" s="103" t="s">
        <v>311</v>
      </c>
      <c r="C210" s="82">
        <v>30</v>
      </c>
      <c r="D210" s="82"/>
      <c r="E210" s="82">
        <f t="shared" si="125"/>
        <v>30</v>
      </c>
      <c r="F210" s="106">
        <v>70</v>
      </c>
      <c r="G210" s="106">
        <v>9</v>
      </c>
      <c r="H210" s="82">
        <f t="shared" si="126"/>
        <v>79</v>
      </c>
      <c r="I210" s="84">
        <f t="shared" si="127"/>
        <v>133.33333333333334</v>
      </c>
      <c r="J210" s="84"/>
      <c r="K210" s="84">
        <f t="shared" si="128"/>
        <v>163.33333333333331</v>
      </c>
    </row>
    <row r="211" spans="1:11" ht="26.4">
      <c r="A211" s="73"/>
      <c r="B211" s="103" t="s">
        <v>312</v>
      </c>
      <c r="C211" s="82"/>
      <c r="D211" s="82"/>
      <c r="E211" s="82">
        <f t="shared" si="125"/>
        <v>0</v>
      </c>
      <c r="F211" s="106"/>
      <c r="G211" s="106">
        <v>1</v>
      </c>
      <c r="H211" s="82">
        <f t="shared" si="126"/>
        <v>1</v>
      </c>
      <c r="I211" s="84"/>
      <c r="J211" s="84"/>
      <c r="K211" s="84"/>
    </row>
    <row r="212" spans="1:11" ht="26.4">
      <c r="A212" s="73"/>
      <c r="B212" s="103" t="s">
        <v>313</v>
      </c>
      <c r="C212" s="82">
        <f>65+75</f>
        <v>140</v>
      </c>
      <c r="D212" s="82"/>
      <c r="E212" s="82">
        <f t="shared" si="125"/>
        <v>140</v>
      </c>
      <c r="F212" s="106">
        <v>112</v>
      </c>
      <c r="G212" s="106"/>
      <c r="H212" s="82">
        <f t="shared" si="126"/>
        <v>112</v>
      </c>
      <c r="I212" s="84">
        <f t="shared" si="127"/>
        <v>-20</v>
      </c>
      <c r="J212" s="84"/>
      <c r="K212" s="84">
        <f t="shared" si="128"/>
        <v>-20</v>
      </c>
    </row>
    <row r="213" spans="1:11">
      <c r="A213" s="73"/>
      <c r="B213" s="101" t="s">
        <v>291</v>
      </c>
      <c r="C213" s="82">
        <v>1433</v>
      </c>
      <c r="D213" s="82"/>
      <c r="E213" s="82">
        <f t="shared" si="125"/>
        <v>1433</v>
      </c>
      <c r="F213" s="82">
        <v>325</v>
      </c>
      <c r="G213" s="82"/>
      <c r="H213" s="82">
        <f t="shared" si="126"/>
        <v>325</v>
      </c>
      <c r="I213" s="84">
        <f t="shared" si="127"/>
        <v>-77.320307048150738</v>
      </c>
      <c r="J213" s="84"/>
      <c r="K213" s="84">
        <f t="shared" si="128"/>
        <v>-77.320307048150738</v>
      </c>
    </row>
    <row r="214" spans="1:11" ht="26.4">
      <c r="A214" s="73"/>
      <c r="B214" s="101" t="s">
        <v>292</v>
      </c>
      <c r="C214" s="82">
        <v>916905</v>
      </c>
      <c r="D214" s="82"/>
      <c r="E214" s="82">
        <f t="shared" si="125"/>
        <v>916905</v>
      </c>
      <c r="F214" s="82">
        <v>741167</v>
      </c>
      <c r="G214" s="82"/>
      <c r="H214" s="82">
        <f t="shared" si="126"/>
        <v>741167</v>
      </c>
      <c r="I214" s="84">
        <f t="shared" si="127"/>
        <v>-19.16643490874192</v>
      </c>
      <c r="J214" s="84"/>
      <c r="K214" s="84">
        <f t="shared" si="128"/>
        <v>-19.16643490874192</v>
      </c>
    </row>
    <row r="215" spans="1:11" ht="15.6" customHeight="1">
      <c r="A215" s="73"/>
      <c r="B215" s="101" t="s">
        <v>293</v>
      </c>
      <c r="C215" s="82">
        <v>176705</v>
      </c>
      <c r="D215" s="82"/>
      <c r="E215" s="82">
        <f t="shared" si="125"/>
        <v>176705</v>
      </c>
      <c r="F215" s="82">
        <v>176705</v>
      </c>
      <c r="G215" s="82"/>
      <c r="H215" s="82">
        <f t="shared" si="126"/>
        <v>176705</v>
      </c>
      <c r="I215" s="84">
        <f t="shared" si="127"/>
        <v>0</v>
      </c>
      <c r="J215" s="84"/>
      <c r="K215" s="84">
        <f t="shared" si="128"/>
        <v>0</v>
      </c>
    </row>
    <row r="216" spans="1:11" ht="26.4">
      <c r="A216" s="73"/>
      <c r="B216" s="101" t="s">
        <v>294</v>
      </c>
      <c r="C216" s="82">
        <v>1198</v>
      </c>
      <c r="D216" s="82"/>
      <c r="E216" s="82">
        <f t="shared" si="125"/>
        <v>1198</v>
      </c>
      <c r="F216" s="82">
        <v>456</v>
      </c>
      <c r="G216" s="82"/>
      <c r="H216" s="82">
        <f t="shared" si="126"/>
        <v>456</v>
      </c>
      <c r="I216" s="84">
        <f t="shared" si="127"/>
        <v>-61.936560934891489</v>
      </c>
      <c r="J216" s="84"/>
      <c r="K216" s="84">
        <f t="shared" si="128"/>
        <v>-61.936560934891489</v>
      </c>
    </row>
    <row r="217" spans="1:11">
      <c r="A217" s="73"/>
      <c r="B217" s="101" t="s">
        <v>295</v>
      </c>
      <c r="C217" s="82"/>
      <c r="D217" s="82"/>
      <c r="E217" s="82">
        <f t="shared" si="125"/>
        <v>0</v>
      </c>
      <c r="F217" s="107">
        <v>0</v>
      </c>
      <c r="G217" s="96"/>
      <c r="H217" s="82">
        <f t="shared" si="126"/>
        <v>0</v>
      </c>
      <c r="I217" s="84"/>
      <c r="J217" s="84"/>
      <c r="K217" s="84"/>
    </row>
    <row r="218" spans="1:11" ht="26.4">
      <c r="A218" s="73"/>
      <c r="B218" s="118" t="s">
        <v>325</v>
      </c>
      <c r="C218" s="82">
        <f>67+166+10</f>
        <v>243</v>
      </c>
      <c r="D218" s="82"/>
      <c r="E218" s="82">
        <f t="shared" si="125"/>
        <v>243</v>
      </c>
      <c r="F218" s="82">
        <v>823</v>
      </c>
      <c r="G218" s="82"/>
      <c r="H218" s="82">
        <f t="shared" si="126"/>
        <v>823</v>
      </c>
      <c r="I218" s="84">
        <f t="shared" si="127"/>
        <v>238.68312757201642</v>
      </c>
      <c r="J218" s="84"/>
      <c r="K218" s="84">
        <f t="shared" si="128"/>
        <v>238.68312757201642</v>
      </c>
    </row>
    <row r="219" spans="1:11" ht="26.4">
      <c r="A219" s="73"/>
      <c r="B219" s="118" t="s">
        <v>326</v>
      </c>
      <c r="C219" s="82">
        <v>909</v>
      </c>
      <c r="D219" s="82"/>
      <c r="E219" s="82">
        <f t="shared" si="125"/>
        <v>909</v>
      </c>
      <c r="F219" s="82">
        <v>713.59</v>
      </c>
      <c r="G219" s="82"/>
      <c r="H219" s="82">
        <f t="shared" si="126"/>
        <v>713.59</v>
      </c>
      <c r="I219" s="84">
        <f t="shared" si="127"/>
        <v>-21.497249724972491</v>
      </c>
      <c r="J219" s="84"/>
      <c r="K219" s="84">
        <f t="shared" si="128"/>
        <v>-21.497249724972491</v>
      </c>
    </row>
    <row r="220" spans="1:11">
      <c r="A220" s="73"/>
      <c r="B220" s="118" t="s">
        <v>327</v>
      </c>
      <c r="C220" s="72">
        <v>542</v>
      </c>
      <c r="D220" s="72"/>
      <c r="E220" s="72">
        <f t="shared" si="123"/>
        <v>542</v>
      </c>
      <c r="F220" s="82">
        <v>569</v>
      </c>
      <c r="G220" s="82"/>
      <c r="H220" s="72">
        <f t="shared" si="124"/>
        <v>569</v>
      </c>
      <c r="I220" s="84">
        <f t="shared" si="117"/>
        <v>4.9815498154981697</v>
      </c>
      <c r="J220" s="84"/>
      <c r="K220" s="84">
        <f t="shared" si="118"/>
        <v>4.9815498154981697</v>
      </c>
    </row>
    <row r="221" spans="1:11">
      <c r="A221" s="73"/>
      <c r="B221" s="118" t="s">
        <v>328</v>
      </c>
      <c r="C221" s="82">
        <v>542</v>
      </c>
      <c r="D221" s="82"/>
      <c r="E221" s="82">
        <f t="shared" si="123"/>
        <v>542</v>
      </c>
      <c r="F221" s="82">
        <v>80</v>
      </c>
      <c r="G221" s="82"/>
      <c r="H221" s="82">
        <f t="shared" si="124"/>
        <v>80</v>
      </c>
      <c r="I221" s="84">
        <f t="shared" si="117"/>
        <v>-85.239852398523993</v>
      </c>
      <c r="J221" s="84"/>
      <c r="K221" s="84">
        <f t="shared" si="118"/>
        <v>-85.239852398523993</v>
      </c>
    </row>
    <row r="222" spans="1:11" ht="26.4">
      <c r="A222" s="73"/>
      <c r="B222" s="120" t="s">
        <v>336</v>
      </c>
      <c r="C222" s="82">
        <v>88</v>
      </c>
      <c r="D222" s="82"/>
      <c r="E222" s="82">
        <f t="shared" si="123"/>
        <v>88</v>
      </c>
      <c r="F222" s="122">
        <v>90</v>
      </c>
      <c r="G222" s="122"/>
      <c r="H222" s="82">
        <f t="shared" si="124"/>
        <v>90</v>
      </c>
      <c r="I222" s="84">
        <f t="shared" si="117"/>
        <v>2.2727272727272663</v>
      </c>
      <c r="J222" s="84"/>
      <c r="K222" s="84">
        <f t="shared" si="118"/>
        <v>2.2727272727272663</v>
      </c>
    </row>
    <row r="223" spans="1:11" ht="26.4">
      <c r="A223" s="73"/>
      <c r="B223" s="120" t="s">
        <v>337</v>
      </c>
      <c r="C223" s="82">
        <v>5</v>
      </c>
      <c r="D223" s="82">
        <v>4</v>
      </c>
      <c r="E223" s="82">
        <f t="shared" si="123"/>
        <v>9</v>
      </c>
      <c r="F223" s="122">
        <v>2</v>
      </c>
      <c r="G223" s="122"/>
      <c r="H223" s="82">
        <f t="shared" si="124"/>
        <v>2</v>
      </c>
      <c r="I223" s="84">
        <f t="shared" si="117"/>
        <v>-60</v>
      </c>
      <c r="J223" s="84">
        <f t="shared" si="117"/>
        <v>-100</v>
      </c>
      <c r="K223" s="84">
        <f t="shared" si="118"/>
        <v>-77.777777777777771</v>
      </c>
    </row>
    <row r="224" spans="1:11" ht="26.4">
      <c r="A224" s="73"/>
      <c r="B224" s="123" t="s">
        <v>344</v>
      </c>
      <c r="C224" s="82">
        <v>8</v>
      </c>
      <c r="D224" s="82"/>
      <c r="E224" s="82">
        <f t="shared" si="123"/>
        <v>8</v>
      </c>
      <c r="F224" s="122">
        <v>8</v>
      </c>
      <c r="G224" s="122"/>
      <c r="H224" s="82">
        <f t="shared" si="124"/>
        <v>8</v>
      </c>
      <c r="I224" s="84">
        <f t="shared" si="117"/>
        <v>0</v>
      </c>
      <c r="J224" s="84"/>
      <c r="K224" s="84">
        <f t="shared" si="118"/>
        <v>0</v>
      </c>
    </row>
    <row r="225" spans="1:11" ht="26.4">
      <c r="A225" s="73"/>
      <c r="B225" s="123" t="s">
        <v>345</v>
      </c>
      <c r="C225" s="82">
        <v>6</v>
      </c>
      <c r="D225" s="82"/>
      <c r="E225" s="82">
        <f t="shared" si="123"/>
        <v>6</v>
      </c>
      <c r="F225" s="122">
        <v>7</v>
      </c>
      <c r="G225" s="122"/>
      <c r="H225" s="82">
        <f t="shared" si="124"/>
        <v>7</v>
      </c>
      <c r="I225" s="84">
        <f t="shared" si="117"/>
        <v>16.666666666666671</v>
      </c>
      <c r="J225" s="84"/>
      <c r="K225" s="84">
        <f t="shared" si="118"/>
        <v>16.666666666666671</v>
      </c>
    </row>
    <row r="226" spans="1:11" ht="26.4">
      <c r="A226" s="73"/>
      <c r="B226" s="123" t="s">
        <v>346</v>
      </c>
      <c r="C226" s="82"/>
      <c r="D226" s="82"/>
      <c r="E226" s="82">
        <f t="shared" si="123"/>
        <v>0</v>
      </c>
      <c r="F226" s="122">
        <v>13341</v>
      </c>
      <c r="G226" s="122"/>
      <c r="H226" s="82">
        <f t="shared" si="124"/>
        <v>13341</v>
      </c>
      <c r="I226" s="84"/>
      <c r="J226" s="84"/>
      <c r="K226" s="84"/>
    </row>
    <row r="227" spans="1:11" ht="26.4">
      <c r="A227" s="73"/>
      <c r="B227" s="125" t="s">
        <v>353</v>
      </c>
      <c r="C227" s="82">
        <v>972938</v>
      </c>
      <c r="D227" s="82"/>
      <c r="E227" s="82">
        <f t="shared" si="123"/>
        <v>972938</v>
      </c>
      <c r="F227" s="106">
        <v>1549631</v>
      </c>
      <c r="G227" s="106"/>
      <c r="H227" s="82">
        <f t="shared" si="124"/>
        <v>1549631</v>
      </c>
      <c r="I227" s="84">
        <f t="shared" si="117"/>
        <v>59.273355547835536</v>
      </c>
      <c r="J227" s="84"/>
      <c r="K227" s="84">
        <f t="shared" si="118"/>
        <v>59.273355547835536</v>
      </c>
    </row>
    <row r="228" spans="1:11" ht="26.4">
      <c r="A228" s="73"/>
      <c r="B228" s="125" t="s">
        <v>354</v>
      </c>
      <c r="C228" s="82">
        <v>193</v>
      </c>
      <c r="D228" s="82"/>
      <c r="E228" s="82">
        <f t="shared" si="123"/>
        <v>193</v>
      </c>
      <c r="F228" s="106">
        <v>261</v>
      </c>
      <c r="G228" s="106"/>
      <c r="H228" s="82">
        <f t="shared" si="124"/>
        <v>261</v>
      </c>
      <c r="I228" s="84">
        <f t="shared" si="117"/>
        <v>35.233160621761641</v>
      </c>
      <c r="J228" s="84"/>
      <c r="K228" s="84">
        <f t="shared" si="118"/>
        <v>35.233160621761641</v>
      </c>
    </row>
    <row r="229" spans="1:11" ht="31.8" customHeight="1">
      <c r="A229" s="73"/>
      <c r="B229" s="128" t="s">
        <v>363</v>
      </c>
      <c r="C229" s="82">
        <v>3</v>
      </c>
      <c r="D229" s="82"/>
      <c r="E229" s="82">
        <f t="shared" si="123"/>
        <v>3</v>
      </c>
      <c r="F229" s="82">
        <v>3</v>
      </c>
      <c r="G229" s="82"/>
      <c r="H229" s="82">
        <f t="shared" si="124"/>
        <v>3</v>
      </c>
      <c r="I229" s="84">
        <f t="shared" si="117"/>
        <v>0</v>
      </c>
      <c r="J229" s="84"/>
      <c r="K229" s="84">
        <f t="shared" si="118"/>
        <v>0</v>
      </c>
    </row>
    <row r="230" spans="1:11" ht="26.4">
      <c r="A230" s="73"/>
      <c r="B230" s="128" t="s">
        <v>364</v>
      </c>
      <c r="C230" s="82">
        <v>14</v>
      </c>
      <c r="D230" s="82"/>
      <c r="E230" s="82">
        <f t="shared" si="123"/>
        <v>14</v>
      </c>
      <c r="F230" s="82">
        <v>6</v>
      </c>
      <c r="G230" s="82"/>
      <c r="H230" s="82">
        <f t="shared" si="124"/>
        <v>6</v>
      </c>
      <c r="I230" s="84">
        <f t="shared" si="117"/>
        <v>-57.142857142857146</v>
      </c>
      <c r="J230" s="84"/>
      <c r="K230" s="84">
        <f t="shared" si="118"/>
        <v>-57.142857142857146</v>
      </c>
    </row>
    <row r="231" spans="1:11" ht="26.4">
      <c r="A231" s="73"/>
      <c r="B231" s="128" t="s">
        <v>365</v>
      </c>
      <c r="C231" s="82">
        <v>20</v>
      </c>
      <c r="D231" s="82"/>
      <c r="E231" s="82">
        <f t="shared" si="123"/>
        <v>20</v>
      </c>
      <c r="F231" s="82">
        <v>12</v>
      </c>
      <c r="G231" s="82"/>
      <c r="H231" s="82">
        <f t="shared" si="124"/>
        <v>12</v>
      </c>
      <c r="I231" s="84">
        <f t="shared" si="117"/>
        <v>-40</v>
      </c>
      <c r="J231" s="84"/>
      <c r="K231" s="84">
        <f t="shared" si="118"/>
        <v>-40</v>
      </c>
    </row>
    <row r="232" spans="1:11" ht="26.4">
      <c r="A232" s="73"/>
      <c r="B232" s="127" t="s">
        <v>366</v>
      </c>
      <c r="C232" s="82"/>
      <c r="D232" s="82"/>
      <c r="E232" s="82">
        <f t="shared" si="123"/>
        <v>0</v>
      </c>
      <c r="F232" s="82">
        <v>280</v>
      </c>
      <c r="G232" s="82"/>
      <c r="H232" s="82">
        <f t="shared" si="124"/>
        <v>280</v>
      </c>
      <c r="I232" s="84"/>
      <c r="J232" s="84"/>
      <c r="K232" s="84"/>
    </row>
    <row r="233" spans="1:11">
      <c r="A233" s="73"/>
      <c r="B233" s="127" t="s">
        <v>367</v>
      </c>
      <c r="C233" s="82">
        <v>1</v>
      </c>
      <c r="D233" s="82"/>
      <c r="E233" s="82">
        <f t="shared" si="123"/>
        <v>1</v>
      </c>
      <c r="F233" s="82">
        <v>1</v>
      </c>
      <c r="G233" s="82"/>
      <c r="H233" s="82">
        <f t="shared" si="124"/>
        <v>1</v>
      </c>
      <c r="I233" s="84">
        <f t="shared" si="117"/>
        <v>0</v>
      </c>
      <c r="J233" s="84"/>
      <c r="K233" s="84">
        <f t="shared" si="118"/>
        <v>0</v>
      </c>
    </row>
    <row r="234" spans="1:11" s="16" customFormat="1" ht="13.8">
      <c r="A234" s="79" t="s">
        <v>103</v>
      </c>
      <c r="B234" s="80" t="s">
        <v>104</v>
      </c>
      <c r="C234" s="87"/>
      <c r="D234" s="87"/>
      <c r="E234" s="72"/>
      <c r="F234" s="87"/>
      <c r="G234" s="87"/>
      <c r="H234" s="87"/>
      <c r="I234" s="84"/>
      <c r="J234" s="84"/>
      <c r="K234" s="84"/>
    </row>
    <row r="235" spans="1:11" ht="26.4">
      <c r="A235" s="73"/>
      <c r="B235" s="104" t="s">
        <v>283</v>
      </c>
      <c r="C235" s="72">
        <v>10660</v>
      </c>
      <c r="D235" s="72"/>
      <c r="E235" s="72">
        <f t="shared" ref="E235:E248" si="129">C235+D235</f>
        <v>10660</v>
      </c>
      <c r="F235" s="82">
        <v>14994</v>
      </c>
      <c r="G235" s="82"/>
      <c r="H235" s="72">
        <f t="shared" ref="H235:H248" si="130">F235+G235</f>
        <v>14994</v>
      </c>
      <c r="I235" s="84">
        <f t="shared" ref="I235:I272" si="131">F235/C235*100-100</f>
        <v>40.656660412757958</v>
      </c>
      <c r="J235" s="84"/>
      <c r="K235" s="84">
        <f t="shared" si="118"/>
        <v>40.656660412757958</v>
      </c>
    </row>
    <row r="236" spans="1:11" ht="26.4">
      <c r="A236" s="73"/>
      <c r="B236" s="104" t="s">
        <v>284</v>
      </c>
      <c r="C236" s="82">
        <v>65</v>
      </c>
      <c r="D236" s="82"/>
      <c r="E236" s="82">
        <f t="shared" si="129"/>
        <v>65</v>
      </c>
      <c r="F236" s="82">
        <v>7.47</v>
      </c>
      <c r="G236" s="82"/>
      <c r="H236" s="82">
        <f t="shared" si="130"/>
        <v>7.47</v>
      </c>
      <c r="I236" s="84">
        <f t="shared" si="131"/>
        <v>-88.507692307692309</v>
      </c>
      <c r="J236" s="84"/>
      <c r="K236" s="84">
        <f t="shared" si="118"/>
        <v>-88.507692307692309</v>
      </c>
    </row>
    <row r="237" spans="1:11" ht="26.4">
      <c r="A237" s="73"/>
      <c r="B237" s="103" t="s">
        <v>314</v>
      </c>
      <c r="C237" s="82">
        <v>0.625</v>
      </c>
      <c r="D237" s="82"/>
      <c r="E237" s="82">
        <f t="shared" si="129"/>
        <v>0.625</v>
      </c>
      <c r="F237" s="105">
        <v>0.9</v>
      </c>
      <c r="G237" s="105"/>
      <c r="H237" s="82">
        <f t="shared" si="130"/>
        <v>0.9</v>
      </c>
      <c r="I237" s="84">
        <f t="shared" si="131"/>
        <v>44</v>
      </c>
      <c r="J237" s="84"/>
      <c r="K237" s="84">
        <f t="shared" si="118"/>
        <v>44</v>
      </c>
    </row>
    <row r="238" spans="1:11" ht="39.6">
      <c r="A238" s="73"/>
      <c r="B238" s="103" t="s">
        <v>315</v>
      </c>
      <c r="C238" s="82">
        <v>24.67</v>
      </c>
      <c r="D238" s="82"/>
      <c r="E238" s="82">
        <f t="shared" si="129"/>
        <v>24.67</v>
      </c>
      <c r="F238" s="105">
        <v>28.27</v>
      </c>
      <c r="G238" s="105">
        <v>15.763</v>
      </c>
      <c r="H238" s="82">
        <f t="shared" si="130"/>
        <v>44.033000000000001</v>
      </c>
      <c r="I238" s="84">
        <f t="shared" si="131"/>
        <v>14.592622618565045</v>
      </c>
      <c r="J238" s="84"/>
      <c r="K238" s="84">
        <f t="shared" si="118"/>
        <v>78.488042156465355</v>
      </c>
    </row>
    <row r="239" spans="1:11" ht="26.4">
      <c r="A239" s="73"/>
      <c r="B239" s="103" t="s">
        <v>316</v>
      </c>
      <c r="C239" s="82">
        <v>3.35</v>
      </c>
      <c r="D239" s="82"/>
      <c r="E239" s="82">
        <f t="shared" si="129"/>
        <v>3.35</v>
      </c>
      <c r="F239" s="105">
        <v>4.46</v>
      </c>
      <c r="G239" s="105"/>
      <c r="H239" s="82">
        <f t="shared" si="130"/>
        <v>4.46</v>
      </c>
      <c r="I239" s="84">
        <f t="shared" si="131"/>
        <v>33.134328358208961</v>
      </c>
      <c r="J239" s="84"/>
      <c r="K239" s="84">
        <f t="shared" si="118"/>
        <v>33.134328358208961</v>
      </c>
    </row>
    <row r="240" spans="1:11" ht="26.4">
      <c r="A240" s="73"/>
      <c r="B240" s="103" t="s">
        <v>317</v>
      </c>
      <c r="C240" s="82"/>
      <c r="D240" s="82"/>
      <c r="E240" s="82">
        <f t="shared" si="129"/>
        <v>0</v>
      </c>
      <c r="F240" s="105"/>
      <c r="G240" s="105">
        <v>707.36</v>
      </c>
      <c r="H240" s="82">
        <f t="shared" si="130"/>
        <v>707.36</v>
      </c>
      <c r="I240" s="84"/>
      <c r="J240" s="84"/>
      <c r="K240" s="84"/>
    </row>
    <row r="241" spans="1:11" ht="26.4">
      <c r="A241" s="73"/>
      <c r="B241" s="103" t="s">
        <v>318</v>
      </c>
      <c r="C241" s="82"/>
      <c r="D241" s="82"/>
      <c r="E241" s="82">
        <f t="shared" si="129"/>
        <v>0</v>
      </c>
      <c r="F241" s="105"/>
      <c r="G241" s="105">
        <v>44.201000000000001</v>
      </c>
      <c r="H241" s="82">
        <f t="shared" si="130"/>
        <v>44.201000000000001</v>
      </c>
      <c r="I241" s="84"/>
      <c r="J241" s="84"/>
      <c r="K241" s="84"/>
    </row>
    <row r="242" spans="1:11">
      <c r="A242" s="73"/>
      <c r="B242" s="103" t="s">
        <v>319</v>
      </c>
      <c r="C242" s="82"/>
      <c r="D242" s="82"/>
      <c r="E242" s="82">
        <f t="shared" si="129"/>
        <v>0</v>
      </c>
      <c r="F242" s="105">
        <v>234.39</v>
      </c>
      <c r="G242" s="105">
        <v>156</v>
      </c>
      <c r="H242" s="82">
        <f t="shared" si="130"/>
        <v>390.39</v>
      </c>
      <c r="I242" s="84"/>
      <c r="J242" s="84"/>
      <c r="K242" s="84"/>
    </row>
    <row r="243" spans="1:11" ht="17.399999999999999" customHeight="1">
      <c r="A243" s="73"/>
      <c r="B243" s="101" t="s">
        <v>296</v>
      </c>
      <c r="C243" s="82">
        <v>611</v>
      </c>
      <c r="D243" s="82"/>
      <c r="E243" s="82">
        <f t="shared" si="129"/>
        <v>611</v>
      </c>
      <c r="F243" s="82">
        <v>3018.95</v>
      </c>
      <c r="G243" s="82"/>
      <c r="H243" s="82">
        <f t="shared" si="130"/>
        <v>3018.95</v>
      </c>
      <c r="I243" s="84">
        <f t="shared" si="131"/>
        <v>394.0998363338789</v>
      </c>
      <c r="J243" s="84"/>
      <c r="K243" s="84">
        <f t="shared" si="118"/>
        <v>394.0998363338789</v>
      </c>
    </row>
    <row r="244" spans="1:11" ht="17.399999999999999" customHeight="1">
      <c r="A244" s="73"/>
      <c r="B244" s="101" t="s">
        <v>297</v>
      </c>
      <c r="C244" s="82">
        <v>0.84</v>
      </c>
      <c r="D244" s="82"/>
      <c r="E244" s="82">
        <f t="shared" si="129"/>
        <v>0.84</v>
      </c>
      <c r="F244" s="82">
        <v>0.9</v>
      </c>
      <c r="G244" s="82"/>
      <c r="H244" s="82">
        <f t="shared" si="130"/>
        <v>0.9</v>
      </c>
      <c r="I244" s="84">
        <f t="shared" si="131"/>
        <v>7.1428571428571388</v>
      </c>
      <c r="J244" s="84"/>
      <c r="K244" s="84">
        <f t="shared" si="118"/>
        <v>7.1428571428571388</v>
      </c>
    </row>
    <row r="245" spans="1:11" ht="26.4">
      <c r="A245" s="73"/>
      <c r="B245" s="101" t="s">
        <v>298</v>
      </c>
      <c r="C245" s="82">
        <v>0.88</v>
      </c>
      <c r="D245" s="82"/>
      <c r="E245" s="82">
        <f t="shared" si="129"/>
        <v>0.88</v>
      </c>
      <c r="F245" s="82">
        <v>1.75</v>
      </c>
      <c r="G245" s="82"/>
      <c r="H245" s="82">
        <f t="shared" si="130"/>
        <v>1.75</v>
      </c>
      <c r="I245" s="84">
        <f t="shared" si="131"/>
        <v>98.863636363636346</v>
      </c>
      <c r="J245" s="84"/>
      <c r="K245" s="84">
        <f t="shared" si="118"/>
        <v>98.863636363636346</v>
      </c>
    </row>
    <row r="246" spans="1:11" ht="26.4">
      <c r="A246" s="73"/>
      <c r="B246" s="101" t="s">
        <v>299</v>
      </c>
      <c r="C246" s="82">
        <v>208</v>
      </c>
      <c r="D246" s="82"/>
      <c r="E246" s="82">
        <f t="shared" si="129"/>
        <v>208</v>
      </c>
      <c r="F246" s="96">
        <v>410.09</v>
      </c>
      <c r="G246" s="96"/>
      <c r="H246" s="82">
        <f t="shared" si="130"/>
        <v>410.09</v>
      </c>
      <c r="I246" s="84">
        <f t="shared" si="131"/>
        <v>97.15865384615384</v>
      </c>
      <c r="J246" s="84"/>
      <c r="K246" s="84">
        <f t="shared" si="118"/>
        <v>97.15865384615384</v>
      </c>
    </row>
    <row r="247" spans="1:11">
      <c r="A247" s="73"/>
      <c r="B247" s="101" t="s">
        <v>300</v>
      </c>
      <c r="C247" s="82"/>
      <c r="D247" s="82"/>
      <c r="E247" s="82">
        <f t="shared" si="129"/>
        <v>0</v>
      </c>
      <c r="F247" s="96">
        <v>0</v>
      </c>
      <c r="G247" s="96"/>
      <c r="H247" s="82">
        <f t="shared" si="130"/>
        <v>0</v>
      </c>
      <c r="I247" s="84"/>
      <c r="J247" s="84"/>
      <c r="K247" s="84"/>
    </row>
    <row r="248" spans="1:11" ht="26.4">
      <c r="A248" s="73"/>
      <c r="B248" s="118" t="s">
        <v>329</v>
      </c>
      <c r="C248" s="82">
        <v>5838.27</v>
      </c>
      <c r="D248" s="82"/>
      <c r="E248" s="82">
        <f t="shared" si="129"/>
        <v>5838.27</v>
      </c>
      <c r="F248" s="82">
        <v>1094.26</v>
      </c>
      <c r="G248" s="82"/>
      <c r="H248" s="82">
        <f t="shared" si="130"/>
        <v>1094.26</v>
      </c>
      <c r="I248" s="84">
        <f t="shared" si="131"/>
        <v>-81.257118975312892</v>
      </c>
      <c r="J248" s="84"/>
      <c r="K248" s="84">
        <f t="shared" si="118"/>
        <v>-81.257118975312892</v>
      </c>
    </row>
    <row r="249" spans="1:11" ht="26.4">
      <c r="A249" s="73"/>
      <c r="B249" s="118" t="s">
        <v>330</v>
      </c>
      <c r="C249" s="72">
        <v>959.82</v>
      </c>
      <c r="D249" s="72"/>
      <c r="E249" s="72">
        <f t="shared" ref="E249:E263" si="132">C249+D249</f>
        <v>959.82</v>
      </c>
      <c r="F249" s="82">
        <v>1637.23</v>
      </c>
      <c r="G249" s="82"/>
      <c r="H249" s="72">
        <f t="shared" ref="H249:H263" si="133">F249+G249</f>
        <v>1637.23</v>
      </c>
      <c r="I249" s="84">
        <f t="shared" si="131"/>
        <v>70.57677481194392</v>
      </c>
      <c r="J249" s="84"/>
      <c r="K249" s="84">
        <f t="shared" si="118"/>
        <v>70.57677481194392</v>
      </c>
    </row>
    <row r="250" spans="1:11" ht="13.8" customHeight="1">
      <c r="A250" s="73"/>
      <c r="B250" s="118" t="s">
        <v>331</v>
      </c>
      <c r="C250" s="82">
        <v>1922.14</v>
      </c>
      <c r="D250" s="82"/>
      <c r="E250" s="82">
        <f t="shared" si="132"/>
        <v>1922.14</v>
      </c>
      <c r="F250" s="82">
        <v>873.02</v>
      </c>
      <c r="G250" s="82"/>
      <c r="H250" s="82">
        <f t="shared" si="133"/>
        <v>873.02</v>
      </c>
      <c r="I250" s="84">
        <f t="shared" ref="I250:I261" si="134">F250/C250*100-100</f>
        <v>-54.58083178124383</v>
      </c>
      <c r="J250" s="84"/>
      <c r="K250" s="84">
        <f t="shared" ref="K250:K261" si="135">H250/E250*100-100</f>
        <v>-54.58083178124383</v>
      </c>
    </row>
    <row r="251" spans="1:11" ht="26.4">
      <c r="A251" s="73"/>
      <c r="B251" s="118" t="s">
        <v>332</v>
      </c>
      <c r="C251" s="82">
        <v>242.47</v>
      </c>
      <c r="D251" s="82"/>
      <c r="E251" s="82">
        <f t="shared" si="132"/>
        <v>242.47</v>
      </c>
      <c r="F251" s="82">
        <v>233.35</v>
      </c>
      <c r="G251" s="82"/>
      <c r="H251" s="82">
        <f t="shared" si="133"/>
        <v>233.35</v>
      </c>
      <c r="I251" s="84">
        <f t="shared" si="134"/>
        <v>-3.7612900565018492</v>
      </c>
      <c r="J251" s="84"/>
      <c r="K251" s="84">
        <f t="shared" si="135"/>
        <v>-3.7612900565018492</v>
      </c>
    </row>
    <row r="252" spans="1:11" ht="26.4">
      <c r="A252" s="73"/>
      <c r="B252" s="120" t="s">
        <v>338</v>
      </c>
      <c r="C252" s="82">
        <v>1.7</v>
      </c>
      <c r="D252" s="82"/>
      <c r="E252" s="82">
        <f t="shared" si="132"/>
        <v>1.7</v>
      </c>
      <c r="F252" s="76">
        <v>2.11</v>
      </c>
      <c r="G252" s="76"/>
      <c r="H252" s="82">
        <f t="shared" si="133"/>
        <v>2.11</v>
      </c>
      <c r="I252" s="84">
        <f t="shared" si="134"/>
        <v>24.117647058823536</v>
      </c>
      <c r="J252" s="84"/>
      <c r="K252" s="84">
        <f t="shared" si="135"/>
        <v>24.117647058823536</v>
      </c>
    </row>
    <row r="253" spans="1:11" ht="26.4">
      <c r="A253" s="73"/>
      <c r="B253" s="120" t="s">
        <v>339</v>
      </c>
      <c r="C253" s="82">
        <v>20</v>
      </c>
      <c r="D253" s="82">
        <v>22</v>
      </c>
      <c r="E253" s="82">
        <v>21</v>
      </c>
      <c r="F253" s="76">
        <v>25</v>
      </c>
      <c r="G253" s="76"/>
      <c r="H253" s="82">
        <f t="shared" si="133"/>
        <v>25</v>
      </c>
      <c r="I253" s="84">
        <f t="shared" si="134"/>
        <v>25</v>
      </c>
      <c r="J253" s="84"/>
      <c r="K253" s="84">
        <f t="shared" si="135"/>
        <v>19.047619047619051</v>
      </c>
    </row>
    <row r="254" spans="1:11" ht="26.4">
      <c r="A254" s="73"/>
      <c r="B254" s="123" t="s">
        <v>347</v>
      </c>
      <c r="C254" s="82">
        <v>126.25</v>
      </c>
      <c r="D254" s="82"/>
      <c r="E254" s="82">
        <f t="shared" si="132"/>
        <v>126.25</v>
      </c>
      <c r="F254" s="76">
        <v>64.44</v>
      </c>
      <c r="G254" s="76"/>
      <c r="H254" s="82">
        <f t="shared" si="133"/>
        <v>64.44</v>
      </c>
      <c r="I254" s="84">
        <f t="shared" si="134"/>
        <v>-48.958415841584156</v>
      </c>
      <c r="J254" s="84"/>
      <c r="K254" s="84">
        <f t="shared" si="135"/>
        <v>-48.958415841584156</v>
      </c>
    </row>
    <row r="255" spans="1:11" ht="26.4">
      <c r="A255" s="73"/>
      <c r="B255" s="123" t="s">
        <v>348</v>
      </c>
      <c r="C255" s="82">
        <v>332.56</v>
      </c>
      <c r="D255" s="82"/>
      <c r="E255" s="82">
        <f t="shared" si="132"/>
        <v>332.56</v>
      </c>
      <c r="F255" s="76">
        <v>144.29</v>
      </c>
      <c r="G255" s="76"/>
      <c r="H255" s="82">
        <f t="shared" si="133"/>
        <v>144.29</v>
      </c>
      <c r="I255" s="84">
        <f t="shared" si="134"/>
        <v>-56.61234063026221</v>
      </c>
      <c r="J255" s="84"/>
      <c r="K255" s="84">
        <f t="shared" si="135"/>
        <v>-56.61234063026221</v>
      </c>
    </row>
    <row r="256" spans="1:11">
      <c r="A256" s="73"/>
      <c r="B256" s="123" t="s">
        <v>349</v>
      </c>
      <c r="C256" s="82"/>
      <c r="D256" s="82"/>
      <c r="E256" s="82">
        <f t="shared" si="132"/>
        <v>0</v>
      </c>
      <c r="F256" s="76">
        <v>42.5</v>
      </c>
      <c r="G256" s="76"/>
      <c r="H256" s="82">
        <f t="shared" si="133"/>
        <v>42.5</v>
      </c>
      <c r="I256" s="84"/>
      <c r="J256" s="84"/>
      <c r="K256" s="84"/>
    </row>
    <row r="257" spans="1:11">
      <c r="A257" s="73"/>
      <c r="B257" s="125" t="s">
        <v>355</v>
      </c>
      <c r="C257" s="82">
        <v>2.42</v>
      </c>
      <c r="D257" s="82"/>
      <c r="E257" s="82">
        <f t="shared" si="132"/>
        <v>2.42</v>
      </c>
      <c r="F257" s="82">
        <v>2.87</v>
      </c>
      <c r="G257" s="82"/>
      <c r="H257" s="82">
        <f t="shared" si="133"/>
        <v>2.87</v>
      </c>
      <c r="I257" s="84">
        <f t="shared" si="134"/>
        <v>18.59504132231406</v>
      </c>
      <c r="J257" s="84"/>
      <c r="K257" s="84">
        <f t="shared" si="135"/>
        <v>18.59504132231406</v>
      </c>
    </row>
    <row r="258" spans="1:11" ht="31.8" customHeight="1">
      <c r="A258" s="73"/>
      <c r="B258" s="125" t="s">
        <v>356</v>
      </c>
      <c r="C258" s="82">
        <v>9.82</v>
      </c>
      <c r="D258" s="82"/>
      <c r="E258" s="82">
        <f t="shared" si="132"/>
        <v>9.82</v>
      </c>
      <c r="F258" s="82">
        <v>9.81</v>
      </c>
      <c r="G258" s="82"/>
      <c r="H258" s="82">
        <f t="shared" si="133"/>
        <v>9.81</v>
      </c>
      <c r="I258" s="84">
        <f t="shared" si="134"/>
        <v>-0.10183299389001377</v>
      </c>
      <c r="J258" s="84"/>
      <c r="K258" s="84">
        <f t="shared" si="135"/>
        <v>-0.10183299389001377</v>
      </c>
    </row>
    <row r="259" spans="1:11" ht="26.4">
      <c r="A259" s="73"/>
      <c r="B259" s="127" t="s">
        <v>368</v>
      </c>
      <c r="C259" s="82">
        <v>40</v>
      </c>
      <c r="D259" s="82"/>
      <c r="E259" s="82">
        <f t="shared" si="132"/>
        <v>40</v>
      </c>
      <c r="F259" s="76">
        <v>35.56</v>
      </c>
      <c r="G259" s="76"/>
      <c r="H259" s="82">
        <f t="shared" si="133"/>
        <v>35.56</v>
      </c>
      <c r="I259" s="84">
        <f t="shared" si="134"/>
        <v>-11.099999999999994</v>
      </c>
      <c r="J259" s="84"/>
      <c r="K259" s="84">
        <f t="shared" si="135"/>
        <v>-11.099999999999994</v>
      </c>
    </row>
    <row r="260" spans="1:11" ht="26.4">
      <c r="A260" s="73"/>
      <c r="B260" s="127" t="s">
        <v>369</v>
      </c>
      <c r="C260" s="82">
        <v>2.86</v>
      </c>
      <c r="D260" s="82"/>
      <c r="E260" s="82">
        <f t="shared" si="132"/>
        <v>2.86</v>
      </c>
      <c r="F260" s="76">
        <v>2.74</v>
      </c>
      <c r="G260" s="76"/>
      <c r="H260" s="82">
        <f t="shared" si="133"/>
        <v>2.74</v>
      </c>
      <c r="I260" s="84">
        <f t="shared" si="134"/>
        <v>-4.1958041958041861</v>
      </c>
      <c r="J260" s="84"/>
      <c r="K260" s="84">
        <f t="shared" si="135"/>
        <v>-4.1958041958041861</v>
      </c>
    </row>
    <row r="261" spans="1:11" ht="26.4">
      <c r="A261" s="73"/>
      <c r="B261" s="127" t="s">
        <v>370</v>
      </c>
      <c r="C261" s="82">
        <v>1.25</v>
      </c>
      <c r="D261" s="82"/>
      <c r="E261" s="82">
        <f t="shared" si="132"/>
        <v>1.25</v>
      </c>
      <c r="F261" s="76">
        <v>1.25</v>
      </c>
      <c r="G261" s="76"/>
      <c r="H261" s="82">
        <f t="shared" si="133"/>
        <v>1.25</v>
      </c>
      <c r="I261" s="84">
        <f t="shared" si="134"/>
        <v>0</v>
      </c>
      <c r="J261" s="84"/>
      <c r="K261" s="84">
        <f t="shared" si="135"/>
        <v>0</v>
      </c>
    </row>
    <row r="262" spans="1:11" ht="26.4">
      <c r="A262" s="73"/>
      <c r="B262" s="127" t="s">
        <v>371</v>
      </c>
      <c r="C262" s="82"/>
      <c r="D262" s="82"/>
      <c r="E262" s="82">
        <f t="shared" si="132"/>
        <v>0</v>
      </c>
      <c r="F262" s="76">
        <v>2.34</v>
      </c>
      <c r="G262" s="76"/>
      <c r="H262" s="82">
        <f t="shared" si="133"/>
        <v>2.34</v>
      </c>
      <c r="I262" s="84"/>
      <c r="J262" s="84"/>
      <c r="K262" s="84"/>
    </row>
    <row r="263" spans="1:11" ht="26.4">
      <c r="A263" s="73"/>
      <c r="B263" s="127" t="s">
        <v>372</v>
      </c>
      <c r="C263" s="72">
        <v>322</v>
      </c>
      <c r="D263" s="72"/>
      <c r="E263" s="72">
        <f t="shared" si="132"/>
        <v>322</v>
      </c>
      <c r="F263" s="76">
        <v>397.64</v>
      </c>
      <c r="G263" s="76"/>
      <c r="H263" s="72">
        <f t="shared" si="133"/>
        <v>397.64</v>
      </c>
      <c r="I263" s="84">
        <f t="shared" si="131"/>
        <v>23.490683229813669</v>
      </c>
      <c r="J263" s="84"/>
      <c r="K263" s="84">
        <f t="shared" si="118"/>
        <v>23.490683229813669</v>
      </c>
    </row>
    <row r="264" spans="1:11" s="16" customFormat="1" ht="13.8">
      <c r="A264" s="79">
        <v>4</v>
      </c>
      <c r="B264" s="83" t="s">
        <v>129</v>
      </c>
      <c r="C264" s="87"/>
      <c r="D264" s="87"/>
      <c r="E264" s="87"/>
      <c r="F264" s="87"/>
      <c r="G264" s="87"/>
      <c r="H264" s="87"/>
      <c r="I264" s="84"/>
      <c r="J264" s="84"/>
      <c r="K264" s="84"/>
    </row>
    <row r="265" spans="1:11" ht="52.8">
      <c r="A265" s="73"/>
      <c r="B265" s="104" t="s">
        <v>285</v>
      </c>
      <c r="C265" s="82">
        <v>92</v>
      </c>
      <c r="D265" s="82"/>
      <c r="E265" s="82">
        <f t="shared" ref="E265:E272" si="136">C265+D265</f>
        <v>92</v>
      </c>
      <c r="F265" s="82">
        <v>140</v>
      </c>
      <c r="G265" s="82"/>
      <c r="H265" s="82">
        <f t="shared" ref="H265:H272" si="137">F265+G265</f>
        <v>140</v>
      </c>
      <c r="I265" s="84">
        <f t="shared" si="131"/>
        <v>52.173913043478279</v>
      </c>
      <c r="J265" s="84"/>
      <c r="K265" s="84">
        <f t="shared" si="118"/>
        <v>52.173913043478279</v>
      </c>
    </row>
    <row r="266" spans="1:11" ht="105.6">
      <c r="A266" s="73"/>
      <c r="B266" s="103" t="s">
        <v>320</v>
      </c>
      <c r="C266" s="82">
        <v>123</v>
      </c>
      <c r="D266" s="82"/>
      <c r="E266" s="82">
        <f t="shared" si="136"/>
        <v>123</v>
      </c>
      <c r="F266" s="82">
        <v>88</v>
      </c>
      <c r="G266" s="82">
        <v>99</v>
      </c>
      <c r="H266" s="82">
        <f t="shared" si="137"/>
        <v>187</v>
      </c>
      <c r="I266" s="84">
        <f t="shared" si="131"/>
        <v>-28.455284552845526</v>
      </c>
      <c r="J266" s="84"/>
      <c r="K266" s="84">
        <f t="shared" si="118"/>
        <v>52.032520325203251</v>
      </c>
    </row>
    <row r="267" spans="1:11" ht="26.4">
      <c r="A267" s="73"/>
      <c r="B267" s="101" t="s">
        <v>301</v>
      </c>
      <c r="C267" s="82">
        <v>137</v>
      </c>
      <c r="D267" s="82"/>
      <c r="E267" s="82">
        <f t="shared" si="136"/>
        <v>137</v>
      </c>
      <c r="F267" s="82">
        <v>100</v>
      </c>
      <c r="G267" s="82"/>
      <c r="H267" s="82">
        <f t="shared" si="137"/>
        <v>100</v>
      </c>
      <c r="I267" s="84">
        <f t="shared" si="131"/>
        <v>-27.007299270072991</v>
      </c>
      <c r="J267" s="84"/>
      <c r="K267" s="84">
        <f t="shared" si="118"/>
        <v>-27.007299270072991</v>
      </c>
    </row>
    <row r="268" spans="1:11" ht="39.6">
      <c r="A268" s="73"/>
      <c r="B268" s="118" t="s">
        <v>333</v>
      </c>
      <c r="C268" s="82">
        <v>562</v>
      </c>
      <c r="D268" s="82"/>
      <c r="E268" s="82">
        <f t="shared" si="136"/>
        <v>562</v>
      </c>
      <c r="F268" s="82">
        <v>75</v>
      </c>
      <c r="G268" s="82"/>
      <c r="H268" s="82">
        <f t="shared" si="137"/>
        <v>75</v>
      </c>
      <c r="I268" s="84">
        <f t="shared" si="131"/>
        <v>-86.654804270462634</v>
      </c>
      <c r="J268" s="84"/>
      <c r="K268" s="84">
        <f t="shared" si="118"/>
        <v>-86.654804270462634</v>
      </c>
    </row>
    <row r="269" spans="1:11" ht="26.4">
      <c r="A269" s="73"/>
      <c r="B269" s="120" t="s">
        <v>340</v>
      </c>
      <c r="C269" s="82">
        <v>100</v>
      </c>
      <c r="D269" s="82"/>
      <c r="E269" s="82">
        <f t="shared" si="136"/>
        <v>100</v>
      </c>
      <c r="F269" s="106">
        <v>85</v>
      </c>
      <c r="G269" s="106"/>
      <c r="H269" s="82">
        <f t="shared" si="137"/>
        <v>85</v>
      </c>
      <c r="I269" s="84">
        <f t="shared" si="131"/>
        <v>-15</v>
      </c>
      <c r="J269" s="84"/>
      <c r="K269" s="84">
        <f t="shared" si="118"/>
        <v>-15</v>
      </c>
    </row>
    <row r="270" spans="1:11" ht="66">
      <c r="A270" s="73"/>
      <c r="B270" s="123" t="s">
        <v>350</v>
      </c>
      <c r="C270" s="82">
        <v>99</v>
      </c>
      <c r="D270" s="82"/>
      <c r="E270" s="82">
        <f t="shared" si="136"/>
        <v>99</v>
      </c>
      <c r="F270" s="106">
        <v>94</v>
      </c>
      <c r="G270" s="106"/>
      <c r="H270" s="82">
        <f t="shared" si="137"/>
        <v>94</v>
      </c>
      <c r="I270" s="84">
        <f t="shared" si="131"/>
        <v>-5.0505050505050519</v>
      </c>
      <c r="J270" s="84"/>
      <c r="K270" s="84">
        <f t="shared" si="118"/>
        <v>-5.0505050505050519</v>
      </c>
    </row>
    <row r="271" spans="1:11" ht="51" customHeight="1">
      <c r="A271" s="73"/>
      <c r="B271" s="125" t="s">
        <v>357</v>
      </c>
      <c r="C271" s="82">
        <v>215</v>
      </c>
      <c r="D271" s="82"/>
      <c r="E271" s="82">
        <f t="shared" si="136"/>
        <v>215</v>
      </c>
      <c r="F271" s="106">
        <v>184</v>
      </c>
      <c r="G271" s="106"/>
      <c r="H271" s="82">
        <f t="shared" si="137"/>
        <v>184</v>
      </c>
      <c r="I271" s="84">
        <f t="shared" si="131"/>
        <v>-14.418604651162795</v>
      </c>
      <c r="J271" s="84"/>
      <c r="K271" s="84">
        <f t="shared" si="118"/>
        <v>-14.418604651162795</v>
      </c>
    </row>
    <row r="272" spans="1:11" ht="103.2" customHeight="1">
      <c r="A272" s="73"/>
      <c r="B272" s="128" t="s">
        <v>373</v>
      </c>
      <c r="C272" s="82">
        <v>100</v>
      </c>
      <c r="D272" s="82"/>
      <c r="E272" s="82">
        <f t="shared" si="136"/>
        <v>100</v>
      </c>
      <c r="F272" s="106">
        <v>86</v>
      </c>
      <c r="G272" s="106"/>
      <c r="H272" s="82">
        <f t="shared" si="137"/>
        <v>86</v>
      </c>
      <c r="I272" s="84">
        <f t="shared" si="131"/>
        <v>-14</v>
      </c>
      <c r="J272" s="84"/>
      <c r="K272" s="84">
        <f t="shared" si="118"/>
        <v>-14</v>
      </c>
    </row>
    <row r="273" spans="1:11" ht="17.399999999999999" customHeight="1">
      <c r="A273" s="191" t="s">
        <v>111</v>
      </c>
      <c r="B273" s="191"/>
      <c r="C273" s="191"/>
      <c r="D273" s="191"/>
      <c r="E273" s="191"/>
      <c r="F273" s="191"/>
      <c r="G273" s="191"/>
      <c r="H273" s="191"/>
      <c r="I273" s="191"/>
      <c r="J273" s="191"/>
      <c r="K273" s="191"/>
    </row>
    <row r="274" spans="1:11" ht="39" customHeight="1">
      <c r="A274" s="192" t="s">
        <v>379</v>
      </c>
      <c r="B274" s="192"/>
      <c r="C274" s="192"/>
      <c r="D274" s="192"/>
      <c r="E274" s="192"/>
      <c r="F274" s="192"/>
      <c r="G274" s="192"/>
      <c r="H274" s="192"/>
      <c r="I274" s="192"/>
      <c r="J274" s="192"/>
      <c r="K274" s="192"/>
    </row>
    <row r="275" spans="1:11" ht="13.8" customHeight="1">
      <c r="A275" s="193" t="s">
        <v>113</v>
      </c>
      <c r="B275" s="193"/>
      <c r="C275" s="193"/>
      <c r="D275" s="193"/>
      <c r="E275" s="193"/>
      <c r="F275" s="193"/>
      <c r="G275" s="193"/>
      <c r="H275" s="193"/>
      <c r="I275" s="193"/>
      <c r="J275" s="193"/>
      <c r="K275" s="193"/>
    </row>
    <row r="276" spans="1:11" ht="13.2" customHeight="1">
      <c r="A276" s="175" t="s">
        <v>114</v>
      </c>
      <c r="B276" s="175"/>
      <c r="C276" s="175"/>
      <c r="D276" s="175"/>
      <c r="E276" s="175"/>
      <c r="F276" s="175"/>
      <c r="G276" s="175"/>
      <c r="H276" s="175"/>
      <c r="I276" s="175"/>
      <c r="J276" s="175"/>
      <c r="K276" s="175"/>
    </row>
    <row r="278" spans="1:11" ht="15" customHeight="1">
      <c r="A278" s="181" t="s">
        <v>125</v>
      </c>
      <c r="B278" s="157"/>
      <c r="C278" s="157"/>
      <c r="D278" s="157"/>
      <c r="E278" s="157"/>
      <c r="F278" s="157"/>
      <c r="G278" s="157"/>
      <c r="H278" s="157"/>
      <c r="I278" s="157"/>
      <c r="J278" s="157"/>
      <c r="K278" s="157"/>
    </row>
    <row r="280" spans="1:11" ht="72">
      <c r="A280" s="73" t="s">
        <v>43</v>
      </c>
      <c r="B280" s="74" t="s">
        <v>9</v>
      </c>
      <c r="C280" s="77" t="s">
        <v>115</v>
      </c>
      <c r="D280" s="77" t="s">
        <v>116</v>
      </c>
      <c r="E280" s="77" t="s">
        <v>117</v>
      </c>
      <c r="F280" s="77" t="s">
        <v>96</v>
      </c>
      <c r="G280" s="77" t="s">
        <v>118</v>
      </c>
      <c r="H280" s="77" t="s">
        <v>119</v>
      </c>
    </row>
    <row r="281" spans="1:11" ht="13.8">
      <c r="A281" s="73" t="s">
        <v>6</v>
      </c>
      <c r="B281" s="74" t="s">
        <v>19</v>
      </c>
      <c r="C281" s="73" t="s">
        <v>29</v>
      </c>
      <c r="D281" s="73" t="s">
        <v>37</v>
      </c>
      <c r="E281" s="73" t="s">
        <v>36</v>
      </c>
      <c r="F281" s="73" t="s">
        <v>44</v>
      </c>
      <c r="G281" s="73" t="s">
        <v>35</v>
      </c>
      <c r="H281" s="73" t="s">
        <v>45</v>
      </c>
    </row>
    <row r="282" spans="1:11" ht="13.8">
      <c r="A282" s="73" t="s">
        <v>46</v>
      </c>
      <c r="B282" s="74" t="s">
        <v>47</v>
      </c>
      <c r="C282" s="73" t="s">
        <v>12</v>
      </c>
      <c r="D282" s="89"/>
      <c r="E282" s="89"/>
      <c r="F282" s="89">
        <f>E282-D282</f>
        <v>0</v>
      </c>
      <c r="G282" s="73" t="s">
        <v>12</v>
      </c>
      <c r="H282" s="73" t="s">
        <v>12</v>
      </c>
    </row>
    <row r="283" spans="1:11" ht="13.8">
      <c r="A283" s="73"/>
      <c r="B283" s="74" t="s">
        <v>48</v>
      </c>
      <c r="C283" s="73" t="s">
        <v>12</v>
      </c>
      <c r="D283" s="89"/>
      <c r="E283" s="89"/>
      <c r="F283" s="89">
        <f t="shared" ref="F283:F284" si="138">E283-D283</f>
        <v>0</v>
      </c>
      <c r="G283" s="73" t="s">
        <v>12</v>
      </c>
      <c r="H283" s="73" t="s">
        <v>12</v>
      </c>
    </row>
    <row r="284" spans="1:11" ht="27.6">
      <c r="A284" s="73"/>
      <c r="B284" s="74" t="s">
        <v>49</v>
      </c>
      <c r="C284" s="73" t="s">
        <v>12</v>
      </c>
      <c r="D284" s="89"/>
      <c r="E284" s="89"/>
      <c r="F284" s="89">
        <f t="shared" si="138"/>
        <v>0</v>
      </c>
      <c r="G284" s="73" t="s">
        <v>12</v>
      </c>
      <c r="H284" s="73" t="s">
        <v>12</v>
      </c>
    </row>
    <row r="285" spans="1:11" ht="13.8">
      <c r="A285" s="73"/>
      <c r="B285" s="74" t="s">
        <v>50</v>
      </c>
      <c r="C285" s="73" t="s">
        <v>12</v>
      </c>
      <c r="D285" s="89"/>
      <c r="E285" s="89"/>
      <c r="F285" s="89"/>
      <c r="G285" s="73" t="s">
        <v>12</v>
      </c>
      <c r="H285" s="73" t="s">
        <v>12</v>
      </c>
    </row>
    <row r="286" spans="1:11" ht="13.8">
      <c r="A286" s="73"/>
      <c r="B286" s="74" t="s">
        <v>51</v>
      </c>
      <c r="C286" s="73" t="s">
        <v>12</v>
      </c>
      <c r="D286" s="73"/>
      <c r="E286" s="73"/>
      <c r="F286" s="73"/>
      <c r="G286" s="73" t="s">
        <v>12</v>
      </c>
      <c r="H286" s="73" t="s">
        <v>12</v>
      </c>
    </row>
    <row r="287" spans="1:11">
      <c r="A287" s="186" t="s">
        <v>138</v>
      </c>
      <c r="B287" s="182"/>
      <c r="C287" s="182"/>
      <c r="D287" s="182"/>
      <c r="E287" s="182"/>
      <c r="F287" s="182"/>
      <c r="G287" s="182"/>
      <c r="H287" s="182"/>
    </row>
    <row r="288" spans="1:11" ht="13.8">
      <c r="A288" s="73" t="s">
        <v>19</v>
      </c>
      <c r="B288" s="74" t="s">
        <v>53</v>
      </c>
      <c r="C288" s="73" t="s">
        <v>12</v>
      </c>
      <c r="D288" s="89"/>
      <c r="E288" s="89"/>
      <c r="F288" s="89">
        <f t="shared" ref="F288" si="139">E288-D288</f>
        <v>0</v>
      </c>
      <c r="G288" s="73" t="s">
        <v>12</v>
      </c>
      <c r="H288" s="73" t="s">
        <v>12</v>
      </c>
    </row>
    <row r="289" spans="1:11">
      <c r="A289" s="186" t="s">
        <v>139</v>
      </c>
      <c r="B289" s="182"/>
      <c r="C289" s="182"/>
      <c r="D289" s="182"/>
      <c r="E289" s="182"/>
      <c r="F289" s="182"/>
      <c r="G289" s="182"/>
      <c r="H289" s="182"/>
    </row>
    <row r="290" spans="1:11">
      <c r="A290" s="182" t="s">
        <v>55</v>
      </c>
      <c r="B290" s="182"/>
      <c r="C290" s="182"/>
      <c r="D290" s="182"/>
      <c r="E290" s="182"/>
      <c r="F290" s="182"/>
      <c r="G290" s="182"/>
      <c r="H290" s="182"/>
    </row>
    <row r="291" spans="1:11" ht="13.8">
      <c r="A291" s="73" t="s">
        <v>21</v>
      </c>
      <c r="B291" s="74" t="s">
        <v>56</v>
      </c>
      <c r="C291" s="73"/>
      <c r="D291" s="73"/>
      <c r="E291" s="73"/>
      <c r="F291" s="73"/>
      <c r="G291" s="73"/>
      <c r="H291" s="73"/>
    </row>
    <row r="292" spans="1:11" ht="13.8">
      <c r="A292" s="73"/>
      <c r="B292" s="74" t="s">
        <v>57</v>
      </c>
      <c r="C292" s="73"/>
      <c r="D292" s="89"/>
      <c r="E292" s="89"/>
      <c r="F292" s="89">
        <f t="shared" ref="F292" si="140">E292-D292</f>
        <v>0</v>
      </c>
      <c r="G292" s="89"/>
      <c r="H292" s="73"/>
    </row>
    <row r="293" spans="1:11">
      <c r="A293" s="182" t="s">
        <v>58</v>
      </c>
      <c r="B293" s="182"/>
      <c r="C293" s="182"/>
      <c r="D293" s="182"/>
      <c r="E293" s="182"/>
      <c r="F293" s="182"/>
      <c r="G293" s="182"/>
      <c r="H293" s="182"/>
    </row>
    <row r="294" spans="1:11" ht="13.8">
      <c r="A294" s="73"/>
      <c r="B294" s="75" t="s">
        <v>137</v>
      </c>
      <c r="C294" s="73"/>
      <c r="D294" s="89"/>
      <c r="E294" s="89"/>
      <c r="F294" s="89">
        <f t="shared" ref="F294" si="141">E294-D294</f>
        <v>0</v>
      </c>
      <c r="G294" s="89"/>
      <c r="H294" s="73"/>
    </row>
    <row r="295" spans="1:11" ht="27.6">
      <c r="A295" s="73"/>
      <c r="B295" s="74" t="s">
        <v>60</v>
      </c>
      <c r="C295" s="73"/>
      <c r="D295" s="73"/>
      <c r="E295" s="73"/>
      <c r="F295" s="73"/>
      <c r="G295" s="73"/>
      <c r="H295" s="73"/>
    </row>
    <row r="296" spans="1:11" ht="27.6">
      <c r="A296" s="73" t="s">
        <v>22</v>
      </c>
      <c r="B296" s="74" t="s">
        <v>61</v>
      </c>
      <c r="C296" s="73" t="s">
        <v>12</v>
      </c>
      <c r="D296" s="73"/>
      <c r="E296" s="73"/>
      <c r="F296" s="73"/>
      <c r="G296" s="73" t="s">
        <v>12</v>
      </c>
      <c r="H296" s="73" t="s">
        <v>12</v>
      </c>
    </row>
    <row r="297" spans="1:11" ht="22.8" customHeight="1">
      <c r="A297" s="166" t="s">
        <v>120</v>
      </c>
      <c r="B297" s="166"/>
      <c r="C297" s="166"/>
      <c r="D297" s="166"/>
      <c r="E297" s="166"/>
      <c r="F297" s="166"/>
      <c r="G297" s="166"/>
      <c r="H297" s="166"/>
      <c r="I297" s="166"/>
      <c r="J297" s="166"/>
      <c r="K297" s="166"/>
    </row>
    <row r="298" spans="1:11" ht="18" customHeight="1">
      <c r="A298" s="167" t="s">
        <v>380</v>
      </c>
      <c r="B298" s="167"/>
      <c r="C298" s="167"/>
      <c r="D298" s="167"/>
      <c r="E298" s="167"/>
      <c r="F298" s="167"/>
      <c r="G298" s="167"/>
      <c r="H298" s="167"/>
      <c r="I298" s="167"/>
      <c r="J298" s="167"/>
      <c r="K298" s="167"/>
    </row>
    <row r="299" spans="1:11" ht="18" customHeight="1">
      <c r="A299" s="167" t="s">
        <v>121</v>
      </c>
      <c r="B299" s="172"/>
      <c r="C299" s="172"/>
      <c r="D299" s="172"/>
      <c r="E299" s="172"/>
      <c r="F299" s="172"/>
      <c r="G299" s="172"/>
      <c r="H299" s="172"/>
      <c r="I299" s="172"/>
      <c r="J299" s="172"/>
      <c r="K299" s="172"/>
    </row>
    <row r="300" spans="1:11" ht="28.8" customHeight="1">
      <c r="A300" s="173" t="s">
        <v>381</v>
      </c>
      <c r="B300" s="174"/>
      <c r="C300" s="174"/>
      <c r="D300" s="174"/>
      <c r="E300" s="174"/>
      <c r="F300" s="174"/>
      <c r="G300" s="174"/>
      <c r="H300" s="174"/>
      <c r="I300" s="174"/>
      <c r="J300" s="174"/>
      <c r="K300" s="174"/>
    </row>
    <row r="301" spans="1:11" ht="126" customHeight="1">
      <c r="A301" s="167" t="s">
        <v>382</v>
      </c>
      <c r="B301" s="167"/>
      <c r="C301" s="167"/>
      <c r="D301" s="167"/>
      <c r="E301" s="167"/>
      <c r="F301" s="167"/>
      <c r="G301" s="167"/>
      <c r="H301" s="167"/>
      <c r="I301" s="167"/>
      <c r="J301" s="167"/>
      <c r="K301" s="167"/>
    </row>
    <row r="302" spans="1:11" ht="20.399999999999999" customHeight="1">
      <c r="A302" s="167" t="s">
        <v>383</v>
      </c>
      <c r="B302" s="167"/>
      <c r="C302" s="167"/>
      <c r="D302" s="167"/>
      <c r="E302" s="167"/>
      <c r="F302" s="167"/>
      <c r="G302" s="167"/>
      <c r="H302" s="167"/>
      <c r="I302" s="167"/>
      <c r="J302" s="167"/>
      <c r="K302" s="167"/>
    </row>
    <row r="303" spans="1:11" ht="21" customHeight="1">
      <c r="A303" s="167" t="s">
        <v>127</v>
      </c>
      <c r="B303" s="167"/>
      <c r="C303" s="167"/>
      <c r="D303" s="167"/>
      <c r="E303" s="167"/>
      <c r="F303" s="167"/>
      <c r="G303" s="167"/>
      <c r="H303" s="167"/>
      <c r="I303" s="167"/>
      <c r="J303" s="167"/>
      <c r="K303" s="167"/>
    </row>
    <row r="305" spans="2:7" ht="15.6" customHeight="1">
      <c r="B305" s="46" t="s">
        <v>133</v>
      </c>
      <c r="C305" s="24"/>
      <c r="D305" s="24"/>
      <c r="E305" s="147" t="s">
        <v>164</v>
      </c>
      <c r="F305" s="147"/>
      <c r="G305" s="147"/>
    </row>
  </sheetData>
  <mergeCells count="73">
    <mergeCell ref="A303:K303"/>
    <mergeCell ref="E305:G305"/>
    <mergeCell ref="A297:K297"/>
    <mergeCell ref="A298:K298"/>
    <mergeCell ref="A299:K299"/>
    <mergeCell ref="A300:K300"/>
    <mergeCell ref="A301:K301"/>
    <mergeCell ref="A302:K302"/>
    <mergeCell ref="A293:H293"/>
    <mergeCell ref="A162:K162"/>
    <mergeCell ref="A172:K172"/>
    <mergeCell ref="A173:K173"/>
    <mergeCell ref="A273:K273"/>
    <mergeCell ref="A274:K274"/>
    <mergeCell ref="A275:K275"/>
    <mergeCell ref="A276:K276"/>
    <mergeCell ref="A278:K278"/>
    <mergeCell ref="A287:H287"/>
    <mergeCell ref="A289:H289"/>
    <mergeCell ref="A290:H290"/>
    <mergeCell ref="A161:K161"/>
    <mergeCell ref="A152:K152"/>
    <mergeCell ref="A153:K153"/>
    <mergeCell ref="A154:K154"/>
    <mergeCell ref="A155:K155"/>
    <mergeCell ref="A156:K156"/>
    <mergeCell ref="A157:K157"/>
    <mergeCell ref="A158:A159"/>
    <mergeCell ref="B158:B159"/>
    <mergeCell ref="C158:E158"/>
    <mergeCell ref="F158:H158"/>
    <mergeCell ref="I158:K158"/>
    <mergeCell ref="C143:E143"/>
    <mergeCell ref="F143:H143"/>
    <mergeCell ref="I143:K143"/>
    <mergeCell ref="C50:E50"/>
    <mergeCell ref="F50:H50"/>
    <mergeCell ref="I50:K50"/>
    <mergeCell ref="A80:K80"/>
    <mergeCell ref="C81:E81"/>
    <mergeCell ref="F81:H81"/>
    <mergeCell ref="I81:K81"/>
    <mergeCell ref="A111:K111"/>
    <mergeCell ref="C112:E112"/>
    <mergeCell ref="F112:H112"/>
    <mergeCell ref="I112:K112"/>
    <mergeCell ref="A142:K142"/>
    <mergeCell ref="A17:K17"/>
    <mergeCell ref="A27:K27"/>
    <mergeCell ref="A33:E33"/>
    <mergeCell ref="A40:E40"/>
    <mergeCell ref="A46:K46"/>
    <mergeCell ref="A48:A49"/>
    <mergeCell ref="B48:B49"/>
    <mergeCell ref="C48:E48"/>
    <mergeCell ref="F48:H48"/>
    <mergeCell ref="I48:K48"/>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 right="0" top="0" bottom="0" header="0.31496062992125984" footer="0.31496062992125984"/>
  <pageSetup paperSize="9" scale="78" orientation="landscape" verticalDpi="0" r:id="rId1"/>
  <rowBreaks count="8" manualBreakCount="8">
    <brk id="22" max="16383" man="1"/>
    <brk id="45" max="16383" man="1"/>
    <brk id="68" max="10" man="1"/>
    <brk id="89" max="16383" man="1"/>
    <brk id="114" max="10" man="1"/>
    <brk id="134" max="16383" man="1"/>
    <brk id="151" max="16383" man="1"/>
    <brk id="173" max="16383" man="1"/>
  </rowBreaks>
</worksheet>
</file>

<file path=xl/worksheets/sheet5.xml><?xml version="1.0" encoding="utf-8"?>
<worksheet xmlns="http://schemas.openxmlformats.org/spreadsheetml/2006/main" xmlns:r="http://schemas.openxmlformats.org/officeDocument/2006/relationships">
  <dimension ref="A1:K109"/>
  <sheetViews>
    <sheetView view="pageBreakPreview" topLeftCell="A90" zoomScale="85" zoomScaleNormal="85" zoomScaleSheetLayoutView="85" workbookViewId="0">
      <selection activeCell="G115" sqref="G115"/>
    </sheetView>
  </sheetViews>
  <sheetFormatPr defaultColWidth="34" defaultRowHeight="13.2"/>
  <cols>
    <col min="1" max="1" width="5.5546875" style="3" customWidth="1"/>
    <col min="2" max="2" width="34" style="43"/>
    <col min="3" max="3" width="10.6640625" style="3" customWidth="1"/>
    <col min="4" max="4" width="9.44140625" style="3" customWidth="1"/>
    <col min="5" max="5" width="11.21875" style="3" customWidth="1"/>
    <col min="6" max="6" width="11.6640625" style="3" customWidth="1"/>
    <col min="7" max="7" width="9.21875" style="3" customWidth="1"/>
    <col min="8" max="8" width="11.77734375" style="3" customWidth="1"/>
    <col min="9" max="10" width="9.44140625" style="3" customWidth="1"/>
    <col min="11" max="11" width="9.33203125" style="3" customWidth="1"/>
    <col min="12" max="16384" width="34" style="3"/>
  </cols>
  <sheetData>
    <row r="1" spans="1:11">
      <c r="H1" s="148" t="s">
        <v>62</v>
      </c>
      <c r="I1" s="148"/>
      <c r="J1" s="148"/>
      <c r="K1" s="148"/>
    </row>
    <row r="2" spans="1:11" ht="29.4" customHeight="1">
      <c r="H2" s="148" t="s">
        <v>63</v>
      </c>
      <c r="I2" s="148"/>
      <c r="J2" s="148"/>
      <c r="K2" s="148"/>
    </row>
    <row r="3" spans="1:11" ht="17.399999999999999">
      <c r="A3" s="149" t="s">
        <v>64</v>
      </c>
      <c r="B3" s="149"/>
      <c r="C3" s="149"/>
      <c r="D3" s="149"/>
      <c r="E3" s="149"/>
      <c r="F3" s="149"/>
      <c r="G3" s="149"/>
      <c r="H3" s="149"/>
      <c r="I3" s="149"/>
      <c r="J3" s="149"/>
      <c r="K3" s="149"/>
    </row>
    <row r="4" spans="1:11" ht="34.799999999999997" customHeight="1">
      <c r="A4" s="129" t="s">
        <v>65</v>
      </c>
      <c r="B4" s="59">
        <v>1200000</v>
      </c>
      <c r="C4" s="129"/>
      <c r="D4" s="150" t="s">
        <v>142</v>
      </c>
      <c r="E4" s="150"/>
      <c r="F4" s="150"/>
      <c r="G4" s="150"/>
      <c r="H4" s="150"/>
      <c r="I4" s="150"/>
      <c r="J4" s="150"/>
      <c r="K4" s="150"/>
    </row>
    <row r="5" spans="1:11" ht="18" customHeight="1">
      <c r="A5" s="2"/>
      <c r="B5" s="44" t="s">
        <v>66</v>
      </c>
      <c r="C5" s="2"/>
      <c r="D5" s="151" t="s">
        <v>67</v>
      </c>
      <c r="E5" s="151"/>
      <c r="F5" s="151"/>
      <c r="G5" s="151"/>
      <c r="H5" s="151"/>
      <c r="I5" s="151"/>
      <c r="J5" s="151"/>
      <c r="K5" s="151"/>
    </row>
    <row r="6" spans="1:11" ht="35.4" customHeight="1">
      <c r="A6" s="129" t="s">
        <v>68</v>
      </c>
      <c r="B6" s="59">
        <v>1210000</v>
      </c>
      <c r="C6" s="129"/>
      <c r="D6" s="150" t="s">
        <v>142</v>
      </c>
      <c r="E6" s="150"/>
      <c r="F6" s="150"/>
      <c r="G6" s="150"/>
      <c r="H6" s="150"/>
      <c r="I6" s="150"/>
      <c r="J6" s="150"/>
      <c r="K6" s="150"/>
    </row>
    <row r="7" spans="1:11" ht="18" customHeight="1">
      <c r="B7" s="44" t="s">
        <v>66</v>
      </c>
      <c r="D7" s="151" t="s">
        <v>69</v>
      </c>
      <c r="E7" s="151"/>
      <c r="F7" s="151"/>
      <c r="G7" s="151"/>
      <c r="H7" s="151"/>
      <c r="I7" s="151"/>
      <c r="J7" s="151"/>
      <c r="K7" s="151"/>
    </row>
    <row r="8" spans="1:11" s="129" customFormat="1" ht="36" customHeight="1">
      <c r="A8" s="129" t="s">
        <v>70</v>
      </c>
      <c r="B8" s="59">
        <v>1217130</v>
      </c>
      <c r="C8" s="129" t="s">
        <v>494</v>
      </c>
      <c r="D8" s="149" t="s">
        <v>495</v>
      </c>
      <c r="E8" s="149"/>
      <c r="F8" s="149"/>
      <c r="G8" s="149"/>
      <c r="H8" s="149"/>
      <c r="I8" s="149"/>
      <c r="J8" s="149"/>
      <c r="K8" s="149"/>
    </row>
    <row r="9" spans="1:11" s="2" customFormat="1" ht="18">
      <c r="A9" s="129"/>
      <c r="B9" s="44" t="s">
        <v>66</v>
      </c>
      <c r="C9" s="5" t="s">
        <v>73</v>
      </c>
    </row>
    <row r="10" spans="1:11" s="2" customFormat="1" ht="25.2" customHeight="1">
      <c r="A10" s="129" t="s">
        <v>74</v>
      </c>
      <c r="B10" s="59" t="s">
        <v>75</v>
      </c>
      <c r="C10" s="152" t="s">
        <v>496</v>
      </c>
      <c r="D10" s="152"/>
      <c r="E10" s="152"/>
      <c r="F10" s="152"/>
      <c r="G10" s="152"/>
      <c r="H10" s="152"/>
      <c r="I10" s="152"/>
      <c r="J10" s="152"/>
      <c r="K10" s="152"/>
    </row>
    <row r="11" spans="1:11" s="2" customFormat="1" ht="16.8" customHeight="1">
      <c r="A11" s="129" t="s">
        <v>76</v>
      </c>
      <c r="B11" s="153" t="s">
        <v>77</v>
      </c>
      <c r="C11" s="153"/>
      <c r="D11" s="153"/>
      <c r="E11" s="153"/>
      <c r="F11" s="153"/>
      <c r="G11" s="153"/>
      <c r="H11" s="153"/>
      <c r="I11" s="153"/>
      <c r="J11" s="153"/>
      <c r="K11" s="153"/>
    </row>
    <row r="12" spans="1:11" ht="18" customHeight="1">
      <c r="A12" s="155" t="s">
        <v>78</v>
      </c>
      <c r="B12" s="156"/>
      <c r="C12" s="156"/>
      <c r="D12" s="156"/>
      <c r="E12" s="156"/>
      <c r="F12" s="156"/>
      <c r="G12" s="156"/>
      <c r="H12" s="156"/>
      <c r="I12" s="156"/>
      <c r="J12" s="156"/>
      <c r="K12" s="156"/>
    </row>
    <row r="13" spans="1:11" ht="16.8" customHeight="1">
      <c r="A13" s="182" t="s">
        <v>0</v>
      </c>
      <c r="B13" s="183" t="s">
        <v>1</v>
      </c>
      <c r="C13" s="184" t="s">
        <v>2</v>
      </c>
      <c r="D13" s="184"/>
      <c r="E13" s="184"/>
      <c r="F13" s="184" t="s">
        <v>3</v>
      </c>
      <c r="G13" s="184"/>
      <c r="H13" s="184"/>
      <c r="I13" s="184" t="s">
        <v>4</v>
      </c>
      <c r="J13" s="184"/>
      <c r="K13" s="184"/>
    </row>
    <row r="14" spans="1:11" ht="20.399999999999999">
      <c r="A14" s="182"/>
      <c r="B14" s="183"/>
      <c r="C14" s="68" t="s">
        <v>79</v>
      </c>
      <c r="D14" s="68" t="s">
        <v>80</v>
      </c>
      <c r="E14" s="68" t="s">
        <v>81</v>
      </c>
      <c r="F14" s="68" t="s">
        <v>79</v>
      </c>
      <c r="G14" s="68" t="s">
        <v>82</v>
      </c>
      <c r="H14" s="68" t="s">
        <v>81</v>
      </c>
      <c r="I14" s="68" t="s">
        <v>83</v>
      </c>
      <c r="J14" s="68" t="s">
        <v>84</v>
      </c>
      <c r="K14" s="68" t="s">
        <v>81</v>
      </c>
    </row>
    <row r="15" spans="1:11" s="8" customFormat="1" ht="10.199999999999999">
      <c r="A15" s="68"/>
      <c r="B15" s="69"/>
      <c r="C15" s="68" t="s">
        <v>85</v>
      </c>
      <c r="D15" s="68" t="s">
        <v>86</v>
      </c>
      <c r="E15" s="68" t="s">
        <v>87</v>
      </c>
      <c r="F15" s="68" t="s">
        <v>88</v>
      </c>
      <c r="G15" s="68" t="s">
        <v>89</v>
      </c>
      <c r="H15" s="68" t="s">
        <v>90</v>
      </c>
      <c r="I15" s="68" t="s">
        <v>91</v>
      </c>
      <c r="J15" s="68" t="s">
        <v>92</v>
      </c>
      <c r="K15" s="68" t="s">
        <v>93</v>
      </c>
    </row>
    <row r="16" spans="1:11" s="5" customFormat="1" ht="13.8">
      <c r="A16" s="132" t="s">
        <v>6</v>
      </c>
      <c r="B16" s="71" t="s">
        <v>124</v>
      </c>
      <c r="C16" s="102">
        <v>17.228000000000002</v>
      </c>
      <c r="D16" s="102"/>
      <c r="E16" s="102">
        <f>C16+D16</f>
        <v>17.228000000000002</v>
      </c>
      <c r="F16" s="102">
        <v>7.2279999999999998</v>
      </c>
      <c r="G16" s="102"/>
      <c r="H16" s="102">
        <f>F16+G16</f>
        <v>7.2279999999999998</v>
      </c>
      <c r="I16" s="102">
        <f>C16-F16</f>
        <v>10.000000000000002</v>
      </c>
      <c r="J16" s="102">
        <f>D16-G16</f>
        <v>0</v>
      </c>
      <c r="K16" s="102">
        <f>I16+J16</f>
        <v>10.000000000000002</v>
      </c>
    </row>
    <row r="17" spans="1:11" ht="33" customHeight="1">
      <c r="A17" s="185" t="s">
        <v>497</v>
      </c>
      <c r="B17" s="182"/>
      <c r="C17" s="182"/>
      <c r="D17" s="182"/>
      <c r="E17" s="182"/>
      <c r="F17" s="182"/>
      <c r="G17" s="182"/>
      <c r="H17" s="182"/>
      <c r="I17" s="182"/>
      <c r="J17" s="182"/>
      <c r="K17" s="182"/>
    </row>
    <row r="18" spans="1:11" ht="15.6">
      <c r="A18" s="130"/>
      <c r="B18" s="131" t="s">
        <v>7</v>
      </c>
      <c r="C18" s="130"/>
      <c r="D18" s="130"/>
      <c r="E18" s="130"/>
      <c r="F18" s="130"/>
      <c r="G18" s="130"/>
      <c r="H18" s="130"/>
      <c r="I18" s="130"/>
      <c r="J18" s="130"/>
      <c r="K18" s="130"/>
    </row>
    <row r="19" spans="1:11" ht="51.6" customHeight="1">
      <c r="A19" s="132">
        <v>1</v>
      </c>
      <c r="B19" s="75" t="s">
        <v>498</v>
      </c>
      <c r="C19" s="76">
        <v>17.228000000000002</v>
      </c>
      <c r="D19" s="76"/>
      <c r="E19" s="76">
        <f>C19+D19</f>
        <v>17.228000000000002</v>
      </c>
      <c r="F19" s="76">
        <v>7.2279999999999998</v>
      </c>
      <c r="G19" s="76"/>
      <c r="H19" s="76">
        <f>F19+G19</f>
        <v>7.2279999999999998</v>
      </c>
      <c r="I19" s="76">
        <f t="shared" ref="I19:J19" si="0">C19-F19</f>
        <v>10.000000000000002</v>
      </c>
      <c r="J19" s="76">
        <f t="shared" si="0"/>
        <v>0</v>
      </c>
      <c r="K19" s="76">
        <f t="shared" ref="K19" si="1">I19+J19</f>
        <v>10.000000000000002</v>
      </c>
    </row>
    <row r="20" spans="1:11" ht="21.6" customHeight="1">
      <c r="A20" s="155" t="s">
        <v>97</v>
      </c>
      <c r="B20" s="156"/>
      <c r="C20" s="156"/>
      <c r="D20" s="156"/>
      <c r="E20" s="156"/>
      <c r="F20" s="156"/>
      <c r="G20" s="156"/>
      <c r="H20" s="156"/>
      <c r="I20" s="156"/>
      <c r="J20" s="156"/>
      <c r="K20" s="156"/>
    </row>
    <row r="21" spans="1:11" ht="36">
      <c r="A21" s="130" t="s">
        <v>8</v>
      </c>
      <c r="B21" s="131" t="s">
        <v>9</v>
      </c>
      <c r="C21" s="77" t="s">
        <v>94</v>
      </c>
      <c r="D21" s="77" t="s">
        <v>95</v>
      </c>
      <c r="E21" s="77" t="s">
        <v>96</v>
      </c>
    </row>
    <row r="22" spans="1:11" ht="13.8">
      <c r="A22" s="130" t="s">
        <v>6</v>
      </c>
      <c r="B22" s="131" t="s">
        <v>11</v>
      </c>
      <c r="C22" s="130" t="s">
        <v>12</v>
      </c>
      <c r="D22" s="130"/>
      <c r="E22" s="130" t="s">
        <v>12</v>
      </c>
    </row>
    <row r="23" spans="1:11" ht="13.8">
      <c r="A23" s="130"/>
      <c r="B23" s="131" t="s">
        <v>13</v>
      </c>
      <c r="C23" s="130"/>
      <c r="D23" s="130"/>
      <c r="E23" s="130"/>
    </row>
    <row r="24" spans="1:11" ht="13.8">
      <c r="A24" s="130" t="s">
        <v>14</v>
      </c>
      <c r="B24" s="131" t="s">
        <v>15</v>
      </c>
      <c r="C24" s="130" t="s">
        <v>12</v>
      </c>
      <c r="D24" s="130"/>
      <c r="E24" s="130" t="s">
        <v>12</v>
      </c>
    </row>
    <row r="25" spans="1:11" ht="13.8">
      <c r="A25" s="130" t="s">
        <v>16</v>
      </c>
      <c r="B25" s="131" t="s">
        <v>17</v>
      </c>
      <c r="C25" s="130" t="s">
        <v>12</v>
      </c>
      <c r="D25" s="130"/>
      <c r="E25" s="130" t="s">
        <v>12</v>
      </c>
    </row>
    <row r="26" spans="1:11">
      <c r="A26" s="182" t="s">
        <v>18</v>
      </c>
      <c r="B26" s="182"/>
      <c r="C26" s="182"/>
      <c r="D26" s="182"/>
      <c r="E26" s="182"/>
    </row>
    <row r="27" spans="1:11" ht="13.8">
      <c r="A27" s="130" t="s">
        <v>19</v>
      </c>
      <c r="B27" s="131" t="s">
        <v>20</v>
      </c>
      <c r="C27" s="134">
        <f>SUM(C29:C32)</f>
        <v>0</v>
      </c>
      <c r="D27" s="134">
        <f t="shared" ref="D27:E27" si="2">SUM(D29:D32)</f>
        <v>0</v>
      </c>
      <c r="E27" s="134">
        <f t="shared" si="2"/>
        <v>0</v>
      </c>
    </row>
    <row r="28" spans="1:11" ht="13.8">
      <c r="A28" s="130"/>
      <c r="B28" s="131" t="s">
        <v>13</v>
      </c>
      <c r="C28" s="134"/>
      <c r="D28" s="134"/>
      <c r="E28" s="134"/>
    </row>
    <row r="29" spans="1:11" ht="13.8">
      <c r="A29" s="130" t="s">
        <v>21</v>
      </c>
      <c r="B29" s="131" t="s">
        <v>15</v>
      </c>
      <c r="C29" s="134"/>
      <c r="D29" s="134"/>
      <c r="E29" s="134">
        <f>C29-D29</f>
        <v>0</v>
      </c>
    </row>
    <row r="30" spans="1:11" ht="13.8">
      <c r="A30" s="130" t="s">
        <v>22</v>
      </c>
      <c r="B30" s="131" t="s">
        <v>23</v>
      </c>
      <c r="C30" s="134"/>
      <c r="D30" s="134"/>
      <c r="E30" s="134">
        <f t="shared" ref="E30:E32" si="3">C30-D30</f>
        <v>0</v>
      </c>
    </row>
    <row r="31" spans="1:11" ht="13.8">
      <c r="A31" s="130" t="s">
        <v>24</v>
      </c>
      <c r="B31" s="131" t="s">
        <v>25</v>
      </c>
      <c r="C31" s="134"/>
      <c r="D31" s="134"/>
      <c r="E31" s="134">
        <f t="shared" si="3"/>
        <v>0</v>
      </c>
    </row>
    <row r="32" spans="1:11" ht="13.8">
      <c r="A32" s="130" t="s">
        <v>26</v>
      </c>
      <c r="B32" s="131" t="s">
        <v>27</v>
      </c>
      <c r="C32" s="134"/>
      <c r="D32" s="134"/>
      <c r="E32" s="134">
        <f t="shared" si="3"/>
        <v>0</v>
      </c>
    </row>
    <row r="33" spans="1:11" ht="15.6" customHeight="1">
      <c r="A33" s="186" t="s">
        <v>499</v>
      </c>
      <c r="B33" s="182"/>
      <c r="C33" s="182"/>
      <c r="D33" s="182"/>
      <c r="E33" s="182"/>
    </row>
    <row r="34" spans="1:11" ht="13.8">
      <c r="A34" s="130" t="s">
        <v>29</v>
      </c>
      <c r="B34" s="131" t="s">
        <v>30</v>
      </c>
      <c r="C34" s="130" t="s">
        <v>12</v>
      </c>
      <c r="D34" s="130"/>
      <c r="E34" s="130"/>
    </row>
    <row r="35" spans="1:11" ht="13.8">
      <c r="A35" s="130"/>
      <c r="B35" s="131" t="s">
        <v>13</v>
      </c>
      <c r="C35" s="130"/>
      <c r="D35" s="130"/>
      <c r="E35" s="130"/>
    </row>
    <row r="36" spans="1:11" ht="13.8">
      <c r="A36" s="130" t="s">
        <v>31</v>
      </c>
      <c r="B36" s="131" t="s">
        <v>15</v>
      </c>
      <c r="C36" s="130" t="s">
        <v>12</v>
      </c>
      <c r="D36" s="130"/>
      <c r="E36" s="130"/>
    </row>
    <row r="37" spans="1:11" ht="13.8">
      <c r="A37" s="130" t="s">
        <v>32</v>
      </c>
      <c r="B37" s="131" t="s">
        <v>27</v>
      </c>
      <c r="C37" s="130" t="s">
        <v>12</v>
      </c>
      <c r="D37" s="130"/>
      <c r="E37" s="130"/>
    </row>
    <row r="39" spans="1:11" ht="16.2" customHeight="1">
      <c r="A39" s="155" t="s">
        <v>98</v>
      </c>
      <c r="B39" s="156"/>
      <c r="C39" s="156"/>
      <c r="D39" s="156"/>
      <c r="E39" s="156"/>
      <c r="F39" s="156"/>
      <c r="G39" s="156"/>
      <c r="H39" s="156"/>
      <c r="I39" s="156"/>
      <c r="J39" s="156"/>
      <c r="K39" s="156"/>
    </row>
    <row r="41" spans="1:11">
      <c r="A41" s="182" t="s">
        <v>8</v>
      </c>
      <c r="B41" s="183" t="s">
        <v>9</v>
      </c>
      <c r="C41" s="182" t="s">
        <v>33</v>
      </c>
      <c r="D41" s="182"/>
      <c r="E41" s="182"/>
      <c r="F41" s="182" t="s">
        <v>34</v>
      </c>
      <c r="G41" s="182"/>
      <c r="H41" s="182"/>
      <c r="I41" s="182" t="s">
        <v>10</v>
      </c>
      <c r="J41" s="182"/>
      <c r="K41" s="182"/>
    </row>
    <row r="42" spans="1:11" ht="20.399999999999999">
      <c r="A42" s="182"/>
      <c r="B42" s="183"/>
      <c r="C42" s="78" t="s">
        <v>140</v>
      </c>
      <c r="D42" s="78" t="s">
        <v>123</v>
      </c>
      <c r="E42" s="68" t="s">
        <v>81</v>
      </c>
      <c r="F42" s="78" t="s">
        <v>140</v>
      </c>
      <c r="G42" s="78" t="s">
        <v>123</v>
      </c>
      <c r="H42" s="68" t="s">
        <v>81</v>
      </c>
      <c r="I42" s="78" t="s">
        <v>140</v>
      </c>
      <c r="J42" s="78" t="s">
        <v>123</v>
      </c>
      <c r="K42" s="68" t="s">
        <v>81</v>
      </c>
    </row>
    <row r="43" spans="1:11" s="16" customFormat="1" ht="13.8">
      <c r="A43" s="133" t="s">
        <v>99</v>
      </c>
      <c r="B43" s="80" t="s">
        <v>100</v>
      </c>
      <c r="C43" s="187"/>
      <c r="D43" s="187"/>
      <c r="E43" s="187"/>
      <c r="F43" s="187"/>
      <c r="G43" s="187"/>
      <c r="H43" s="187"/>
      <c r="I43" s="187"/>
      <c r="J43" s="187"/>
      <c r="K43" s="187"/>
    </row>
    <row r="44" spans="1:11" ht="37.799999999999997" customHeight="1">
      <c r="A44" s="130"/>
      <c r="B44" s="131" t="s">
        <v>500</v>
      </c>
      <c r="C44" s="76">
        <v>17.228000000000002</v>
      </c>
      <c r="D44" s="76"/>
      <c r="E44" s="76">
        <f t="shared" ref="E44" si="4">C44+D44</f>
        <v>17.228000000000002</v>
      </c>
      <c r="F44" s="76">
        <v>7.2279999999999998</v>
      </c>
      <c r="G44" s="76"/>
      <c r="H44" s="76">
        <f t="shared" ref="H44" si="5">F44+G44</f>
        <v>7.2279999999999998</v>
      </c>
      <c r="I44" s="76">
        <f t="shared" ref="I44:J44" si="6">F44-C44</f>
        <v>-10.000000000000002</v>
      </c>
      <c r="J44" s="76">
        <f t="shared" si="6"/>
        <v>0</v>
      </c>
      <c r="K44" s="76">
        <f t="shared" ref="K44" si="7">I44+J44</f>
        <v>-10.000000000000002</v>
      </c>
    </row>
    <row r="45" spans="1:11" ht="16.2" customHeight="1">
      <c r="A45" s="188" t="s">
        <v>504</v>
      </c>
      <c r="B45" s="187"/>
      <c r="C45" s="187"/>
      <c r="D45" s="187"/>
      <c r="E45" s="187"/>
      <c r="F45" s="187"/>
      <c r="G45" s="187"/>
      <c r="H45" s="187"/>
      <c r="I45" s="187"/>
      <c r="J45" s="187"/>
      <c r="K45" s="187"/>
    </row>
    <row r="46" spans="1:11" s="16" customFormat="1" ht="13.8">
      <c r="A46" s="133" t="s">
        <v>101</v>
      </c>
      <c r="B46" s="80" t="s">
        <v>102</v>
      </c>
      <c r="C46" s="187"/>
      <c r="D46" s="187"/>
      <c r="E46" s="187"/>
      <c r="F46" s="187"/>
      <c r="G46" s="187"/>
      <c r="H46" s="187"/>
      <c r="I46" s="187"/>
      <c r="J46" s="187"/>
      <c r="K46" s="187"/>
    </row>
    <row r="47" spans="1:11" ht="21.6" customHeight="1">
      <c r="A47" s="130"/>
      <c r="B47" s="131" t="s">
        <v>501</v>
      </c>
      <c r="C47" s="134">
        <v>2</v>
      </c>
      <c r="D47" s="134"/>
      <c r="E47" s="134">
        <f t="shared" ref="E47" si="8">C47+D47</f>
        <v>2</v>
      </c>
      <c r="F47" s="134">
        <v>1</v>
      </c>
      <c r="G47" s="134"/>
      <c r="H47" s="134">
        <f t="shared" ref="H47" si="9">F47+G47</f>
        <v>1</v>
      </c>
      <c r="I47" s="134">
        <f t="shared" ref="I47:J47" si="10">F47-C47</f>
        <v>-1</v>
      </c>
      <c r="J47" s="134">
        <f t="shared" si="10"/>
        <v>0</v>
      </c>
      <c r="K47" s="134">
        <f t="shared" ref="K47" si="11">I47+J47</f>
        <v>-1</v>
      </c>
    </row>
    <row r="48" spans="1:11" ht="15" customHeight="1">
      <c r="A48" s="188" t="s">
        <v>504</v>
      </c>
      <c r="B48" s="187"/>
      <c r="C48" s="187"/>
      <c r="D48" s="187"/>
      <c r="E48" s="187"/>
      <c r="F48" s="187"/>
      <c r="G48" s="187"/>
      <c r="H48" s="187"/>
      <c r="I48" s="187"/>
      <c r="J48" s="187"/>
      <c r="K48" s="187"/>
    </row>
    <row r="49" spans="1:11" s="16" customFormat="1" ht="13.8">
      <c r="A49" s="133" t="s">
        <v>103</v>
      </c>
      <c r="B49" s="80" t="s">
        <v>104</v>
      </c>
      <c r="C49" s="187"/>
      <c r="D49" s="187"/>
      <c r="E49" s="187"/>
      <c r="F49" s="187"/>
      <c r="G49" s="187"/>
      <c r="H49" s="187"/>
      <c r="I49" s="187"/>
      <c r="J49" s="187"/>
      <c r="K49" s="187"/>
    </row>
    <row r="50" spans="1:11" ht="33.6" customHeight="1">
      <c r="A50" s="130"/>
      <c r="B50" s="131" t="s">
        <v>502</v>
      </c>
      <c r="C50" s="134">
        <v>8.6140000000000008</v>
      </c>
      <c r="D50" s="134"/>
      <c r="E50" s="134">
        <f t="shared" ref="E50" si="12">C50+D50</f>
        <v>8.6140000000000008</v>
      </c>
      <c r="F50" s="134">
        <v>7.2279999999999998</v>
      </c>
      <c r="G50" s="134"/>
      <c r="H50" s="134">
        <f t="shared" ref="H50" si="13">F50+G50</f>
        <v>7.2279999999999998</v>
      </c>
      <c r="I50" s="134">
        <f t="shared" ref="I50:J50" si="14">F50-C50</f>
        <v>-1.386000000000001</v>
      </c>
      <c r="J50" s="134">
        <f t="shared" si="14"/>
        <v>0</v>
      </c>
      <c r="K50" s="134">
        <f t="shared" ref="K50" si="15">I50+J50</f>
        <v>-1.386000000000001</v>
      </c>
    </row>
    <row r="51" spans="1:11" ht="16.2" customHeight="1">
      <c r="A51" s="188" t="s">
        <v>504</v>
      </c>
      <c r="B51" s="187"/>
      <c r="C51" s="187"/>
      <c r="D51" s="187"/>
      <c r="E51" s="187"/>
      <c r="F51" s="187"/>
      <c r="G51" s="187"/>
      <c r="H51" s="187"/>
      <c r="I51" s="187"/>
      <c r="J51" s="187"/>
      <c r="K51" s="187"/>
    </row>
    <row r="52" spans="1:11" s="16" customFormat="1" ht="13.8">
      <c r="A52" s="133">
        <v>4</v>
      </c>
      <c r="B52" s="83" t="s">
        <v>129</v>
      </c>
      <c r="C52" s="187"/>
      <c r="D52" s="187"/>
      <c r="E52" s="187"/>
      <c r="F52" s="187"/>
      <c r="G52" s="187"/>
      <c r="H52" s="187"/>
      <c r="I52" s="187"/>
      <c r="J52" s="187"/>
      <c r="K52" s="187"/>
    </row>
    <row r="53" spans="1:11" ht="17.399999999999999" customHeight="1">
      <c r="A53" s="130"/>
      <c r="B53" s="131" t="s">
        <v>503</v>
      </c>
      <c r="C53" s="134">
        <v>42</v>
      </c>
      <c r="D53" s="134"/>
      <c r="E53" s="134">
        <f t="shared" ref="E53" si="16">C53+D53</f>
        <v>42</v>
      </c>
      <c r="F53" s="134">
        <v>42</v>
      </c>
      <c r="G53" s="134"/>
      <c r="H53" s="134">
        <f t="shared" ref="H53" si="17">F53+G53</f>
        <v>42</v>
      </c>
      <c r="I53" s="134">
        <f t="shared" ref="I53:J53" si="18">F53-C53</f>
        <v>0</v>
      </c>
      <c r="J53" s="134">
        <f t="shared" si="18"/>
        <v>0</v>
      </c>
      <c r="K53" s="134">
        <f t="shared" ref="K53" si="19">I53+J53</f>
        <v>0</v>
      </c>
    </row>
    <row r="54" spans="1:11" ht="16.2" customHeight="1">
      <c r="A54" s="188" t="s">
        <v>130</v>
      </c>
      <c r="B54" s="182"/>
      <c r="C54" s="182"/>
      <c r="D54" s="182"/>
      <c r="E54" s="182"/>
      <c r="F54" s="182"/>
      <c r="G54" s="182"/>
      <c r="H54" s="182"/>
      <c r="I54" s="182"/>
      <c r="J54" s="182"/>
      <c r="K54" s="182"/>
    </row>
    <row r="55" spans="1:11" ht="33" customHeight="1">
      <c r="A55" s="179" t="s">
        <v>106</v>
      </c>
      <c r="B55" s="180"/>
      <c r="C55" s="180"/>
      <c r="D55" s="180"/>
      <c r="E55" s="180"/>
      <c r="F55" s="180"/>
      <c r="G55" s="180"/>
      <c r="H55" s="180"/>
      <c r="I55" s="180"/>
      <c r="J55" s="180"/>
      <c r="K55" s="180"/>
    </row>
    <row r="56" spans="1:11" ht="13.8" customHeight="1">
      <c r="A56" s="175" t="s">
        <v>490</v>
      </c>
      <c r="B56" s="175"/>
      <c r="C56" s="175"/>
      <c r="D56" s="175"/>
      <c r="E56" s="175"/>
      <c r="F56" s="175"/>
      <c r="G56" s="175"/>
      <c r="H56" s="175"/>
      <c r="I56" s="175"/>
      <c r="J56" s="175"/>
      <c r="K56" s="175"/>
    </row>
    <row r="57" spans="1:11" ht="13.2" customHeight="1">
      <c r="A57" s="154" t="s">
        <v>107</v>
      </c>
      <c r="B57" s="154"/>
      <c r="C57" s="154"/>
      <c r="D57" s="154"/>
      <c r="E57" s="154"/>
      <c r="F57" s="154"/>
      <c r="G57" s="154"/>
      <c r="H57" s="154"/>
      <c r="I57" s="154"/>
      <c r="J57" s="154"/>
      <c r="K57" s="154"/>
    </row>
    <row r="58" spans="1:11">
      <c r="A58" s="175" t="s">
        <v>108</v>
      </c>
      <c r="B58" s="175"/>
      <c r="C58" s="175"/>
      <c r="D58" s="175"/>
      <c r="E58" s="175"/>
      <c r="F58" s="175"/>
      <c r="G58" s="175"/>
      <c r="H58" s="175"/>
      <c r="I58" s="175"/>
      <c r="J58" s="175"/>
      <c r="K58" s="175"/>
    </row>
    <row r="59" spans="1:11" ht="17.399999999999999" customHeight="1">
      <c r="A59" s="157" t="s">
        <v>38</v>
      </c>
      <c r="B59" s="157"/>
      <c r="C59" s="157"/>
      <c r="D59" s="157"/>
      <c r="E59" s="157"/>
      <c r="F59" s="157"/>
      <c r="G59" s="157"/>
      <c r="H59" s="157"/>
      <c r="I59" s="157"/>
      <c r="J59" s="157"/>
      <c r="K59" s="157"/>
    </row>
    <row r="60" spans="1:11" ht="28.2" customHeight="1">
      <c r="A60" s="182" t="s">
        <v>8</v>
      </c>
      <c r="B60" s="183" t="s">
        <v>9</v>
      </c>
      <c r="C60" s="184" t="s">
        <v>39</v>
      </c>
      <c r="D60" s="184"/>
      <c r="E60" s="184"/>
      <c r="F60" s="184" t="s">
        <v>40</v>
      </c>
      <c r="G60" s="184"/>
      <c r="H60" s="184"/>
      <c r="I60" s="189" t="s">
        <v>109</v>
      </c>
      <c r="J60" s="184"/>
      <c r="K60" s="184"/>
    </row>
    <row r="61" spans="1:11" s="8" customFormat="1" ht="20.399999999999999" customHeight="1">
      <c r="A61" s="182"/>
      <c r="B61" s="183"/>
      <c r="C61" s="68" t="s">
        <v>79</v>
      </c>
      <c r="D61" s="68" t="s">
        <v>80</v>
      </c>
      <c r="E61" s="68" t="s">
        <v>81</v>
      </c>
      <c r="F61" s="68" t="s">
        <v>79</v>
      </c>
      <c r="G61" s="68" t="s">
        <v>80</v>
      </c>
      <c r="H61" s="68" t="s">
        <v>81</v>
      </c>
      <c r="I61" s="68" t="s">
        <v>79</v>
      </c>
      <c r="J61" s="68" t="s">
        <v>80</v>
      </c>
      <c r="K61" s="68" t="s">
        <v>81</v>
      </c>
    </row>
    <row r="62" spans="1:11" ht="13.8">
      <c r="A62" s="130"/>
      <c r="B62" s="131" t="s">
        <v>41</v>
      </c>
      <c r="C62" s="134"/>
      <c r="D62" s="134"/>
      <c r="E62" s="134">
        <f>C62+D62</f>
        <v>0</v>
      </c>
      <c r="F62" s="102">
        <f>F16</f>
        <v>7.2279999999999998</v>
      </c>
      <c r="G62" s="102">
        <f>G16</f>
        <v>0</v>
      </c>
      <c r="H62" s="102">
        <f>F62+G62</f>
        <v>7.2279999999999998</v>
      </c>
      <c r="I62" s="84"/>
      <c r="J62" s="84"/>
      <c r="K62" s="84"/>
    </row>
    <row r="63" spans="1:11" ht="28.8" customHeight="1">
      <c r="A63" s="154" t="s">
        <v>110</v>
      </c>
      <c r="B63" s="154"/>
      <c r="C63" s="154"/>
      <c r="D63" s="154"/>
      <c r="E63" s="154"/>
      <c r="F63" s="154"/>
      <c r="G63" s="154"/>
      <c r="H63" s="154"/>
      <c r="I63" s="154"/>
      <c r="J63" s="154"/>
      <c r="K63" s="154"/>
    </row>
    <row r="64" spans="1:11" ht="17.399999999999999" customHeight="1">
      <c r="A64" s="190" t="s">
        <v>200</v>
      </c>
      <c r="B64" s="190"/>
      <c r="C64" s="190"/>
      <c r="D64" s="190"/>
      <c r="E64" s="190"/>
      <c r="F64" s="190"/>
      <c r="G64" s="190"/>
      <c r="H64" s="190"/>
      <c r="I64" s="190"/>
      <c r="J64" s="190"/>
      <c r="K64" s="190"/>
    </row>
    <row r="65" spans="1:11" ht="13.8">
      <c r="A65" s="130"/>
      <c r="B65" s="131" t="s">
        <v>13</v>
      </c>
      <c r="C65" s="130"/>
      <c r="D65" s="130"/>
      <c r="E65" s="130"/>
      <c r="F65" s="85"/>
      <c r="G65" s="85"/>
      <c r="H65" s="85"/>
      <c r="I65" s="85"/>
      <c r="J65" s="85"/>
      <c r="K65" s="85"/>
    </row>
    <row r="66" spans="1:11" ht="13.8">
      <c r="A66" s="132">
        <v>1</v>
      </c>
      <c r="B66" s="75" t="s">
        <v>498</v>
      </c>
      <c r="C66" s="134"/>
      <c r="D66" s="134"/>
      <c r="E66" s="134">
        <f>C66+D66</f>
        <v>0</v>
      </c>
      <c r="F66" s="102">
        <v>7.2279999999999998</v>
      </c>
      <c r="G66" s="134"/>
      <c r="H66" s="86">
        <f t="shared" ref="H66" si="20">F66+G66</f>
        <v>7.2279999999999998</v>
      </c>
      <c r="I66" s="84"/>
      <c r="J66" s="84"/>
      <c r="K66" s="84"/>
    </row>
    <row r="67" spans="1:11" ht="30.6" customHeight="1">
      <c r="A67" s="195" t="s">
        <v>112</v>
      </c>
      <c r="B67" s="196"/>
      <c r="C67" s="196"/>
      <c r="D67" s="196"/>
      <c r="E67" s="196"/>
      <c r="F67" s="196"/>
      <c r="G67" s="196"/>
      <c r="H67" s="196"/>
      <c r="I67" s="196"/>
      <c r="J67" s="196"/>
      <c r="K67" s="196"/>
    </row>
    <row r="68" spans="1:11" ht="20.399999999999999" customHeight="1">
      <c r="A68" s="190" t="s">
        <v>200</v>
      </c>
      <c r="B68" s="190"/>
      <c r="C68" s="190"/>
      <c r="D68" s="190"/>
      <c r="E68" s="190"/>
      <c r="F68" s="190"/>
      <c r="G68" s="190"/>
      <c r="H68" s="190"/>
      <c r="I68" s="190"/>
      <c r="J68" s="190"/>
      <c r="K68" s="190"/>
    </row>
    <row r="69" spans="1:11" s="16" customFormat="1" ht="13.8">
      <c r="A69" s="133" t="s">
        <v>99</v>
      </c>
      <c r="B69" s="80" t="s">
        <v>100</v>
      </c>
      <c r="C69" s="134"/>
      <c r="D69" s="134"/>
      <c r="E69" s="134"/>
      <c r="F69" s="134"/>
      <c r="G69" s="134"/>
      <c r="H69" s="134"/>
      <c r="I69" s="84"/>
      <c r="J69" s="84"/>
      <c r="K69" s="84"/>
    </row>
    <row r="70" spans="1:11" ht="26.4">
      <c r="A70" s="130"/>
      <c r="B70" s="131" t="s">
        <v>500</v>
      </c>
      <c r="C70" s="134"/>
      <c r="D70" s="134"/>
      <c r="E70" s="134">
        <f t="shared" ref="E70" si="21">C70+D70</f>
        <v>0</v>
      </c>
      <c r="F70" s="76">
        <v>7.2279999999999998</v>
      </c>
      <c r="G70" s="134"/>
      <c r="H70" s="134">
        <f t="shared" ref="H70" si="22">F70+G70</f>
        <v>7.2279999999999998</v>
      </c>
      <c r="I70" s="84"/>
      <c r="J70" s="84"/>
      <c r="K70" s="84"/>
    </row>
    <row r="71" spans="1:11" s="16" customFormat="1" ht="13.8">
      <c r="A71" s="133" t="s">
        <v>101</v>
      </c>
      <c r="B71" s="80" t="s">
        <v>102</v>
      </c>
      <c r="C71" s="87"/>
      <c r="D71" s="87"/>
      <c r="E71" s="134"/>
      <c r="F71" s="87"/>
      <c r="G71" s="87"/>
      <c r="H71" s="87"/>
      <c r="I71" s="84"/>
      <c r="J71" s="84"/>
      <c r="K71" s="84"/>
    </row>
    <row r="72" spans="1:11">
      <c r="A72" s="130"/>
      <c r="B72" s="131" t="s">
        <v>501</v>
      </c>
      <c r="C72" s="134"/>
      <c r="D72" s="134"/>
      <c r="E72" s="134">
        <f t="shared" ref="E72" si="23">C72+D72</f>
        <v>0</v>
      </c>
      <c r="F72" s="134">
        <v>1</v>
      </c>
      <c r="G72" s="134"/>
      <c r="H72" s="134">
        <f t="shared" ref="H72" si="24">F72+G72</f>
        <v>1</v>
      </c>
      <c r="I72" s="84"/>
      <c r="J72" s="84"/>
      <c r="K72" s="84"/>
    </row>
    <row r="73" spans="1:11" s="16" customFormat="1" ht="13.8">
      <c r="A73" s="133" t="s">
        <v>103</v>
      </c>
      <c r="B73" s="80" t="s">
        <v>104</v>
      </c>
      <c r="C73" s="87"/>
      <c r="D73" s="87"/>
      <c r="E73" s="134"/>
      <c r="F73" s="87"/>
      <c r="G73" s="87"/>
      <c r="H73" s="87"/>
      <c r="I73" s="84"/>
      <c r="J73" s="84"/>
      <c r="K73" s="84"/>
    </row>
    <row r="74" spans="1:11" ht="26.4">
      <c r="A74" s="130"/>
      <c r="B74" s="131" t="s">
        <v>502</v>
      </c>
      <c r="C74" s="134"/>
      <c r="D74" s="134"/>
      <c r="E74" s="134">
        <f t="shared" ref="E74" si="25">C74+D74</f>
        <v>0</v>
      </c>
      <c r="F74" s="134">
        <v>7.2279999999999998</v>
      </c>
      <c r="G74" s="134"/>
      <c r="H74" s="134">
        <f t="shared" ref="H74" si="26">F74+G74</f>
        <v>7.2279999999999998</v>
      </c>
      <c r="I74" s="84"/>
      <c r="J74" s="84"/>
      <c r="K74" s="84"/>
    </row>
    <row r="75" spans="1:11" s="16" customFormat="1" ht="13.8">
      <c r="A75" s="133">
        <v>4</v>
      </c>
      <c r="B75" s="83" t="s">
        <v>129</v>
      </c>
      <c r="C75" s="87"/>
      <c r="D75" s="87"/>
      <c r="E75" s="87"/>
      <c r="F75" s="87"/>
      <c r="G75" s="87"/>
      <c r="H75" s="87"/>
      <c r="I75" s="84"/>
      <c r="J75" s="84"/>
      <c r="K75" s="84"/>
    </row>
    <row r="76" spans="1:11">
      <c r="A76" s="130"/>
      <c r="B76" s="131" t="s">
        <v>503</v>
      </c>
      <c r="C76" s="134"/>
      <c r="D76" s="134"/>
      <c r="E76" s="134">
        <f t="shared" ref="E76" si="27">C76+D76</f>
        <v>0</v>
      </c>
      <c r="F76" s="134">
        <v>42</v>
      </c>
      <c r="G76" s="134"/>
      <c r="H76" s="134">
        <f t="shared" ref="H76" si="28">F76+G76</f>
        <v>42</v>
      </c>
      <c r="I76" s="84"/>
      <c r="J76" s="84"/>
      <c r="K76" s="84"/>
    </row>
    <row r="77" spans="1:11" ht="17.399999999999999" customHeight="1">
      <c r="A77" s="191" t="s">
        <v>111</v>
      </c>
      <c r="B77" s="191"/>
      <c r="C77" s="191"/>
      <c r="D77" s="191"/>
      <c r="E77" s="191"/>
      <c r="F77" s="191"/>
      <c r="G77" s="191"/>
      <c r="H77" s="191"/>
      <c r="I77" s="191"/>
      <c r="J77" s="191"/>
      <c r="K77" s="191"/>
    </row>
    <row r="78" spans="1:11" ht="13.2" customHeight="1">
      <c r="A78" s="192" t="s">
        <v>505</v>
      </c>
      <c r="B78" s="192"/>
      <c r="C78" s="192"/>
      <c r="D78" s="192"/>
      <c r="E78" s="192"/>
      <c r="F78" s="192"/>
      <c r="G78" s="192"/>
      <c r="H78" s="192"/>
      <c r="I78" s="192"/>
      <c r="J78" s="192"/>
      <c r="K78" s="192"/>
    </row>
    <row r="79" spans="1:11" ht="13.8" customHeight="1">
      <c r="A79" s="193" t="s">
        <v>113</v>
      </c>
      <c r="B79" s="193"/>
      <c r="C79" s="193"/>
      <c r="D79" s="193"/>
      <c r="E79" s="193"/>
      <c r="F79" s="193"/>
      <c r="G79" s="193"/>
      <c r="H79" s="193"/>
      <c r="I79" s="193"/>
      <c r="J79" s="193"/>
      <c r="K79" s="193"/>
    </row>
    <row r="80" spans="1:11" ht="13.2" customHeight="1">
      <c r="A80" s="175" t="s">
        <v>114</v>
      </c>
      <c r="B80" s="175"/>
      <c r="C80" s="175"/>
      <c r="D80" s="175"/>
      <c r="E80" s="175"/>
      <c r="F80" s="175"/>
      <c r="G80" s="175"/>
      <c r="H80" s="175"/>
      <c r="I80" s="175"/>
      <c r="J80" s="175"/>
      <c r="K80" s="175"/>
    </row>
    <row r="82" spans="1:11" ht="15" customHeight="1">
      <c r="A82" s="181" t="s">
        <v>125</v>
      </c>
      <c r="B82" s="157"/>
      <c r="C82" s="157"/>
      <c r="D82" s="157"/>
      <c r="E82" s="157"/>
      <c r="F82" s="157"/>
      <c r="G82" s="157"/>
      <c r="H82" s="157"/>
      <c r="I82" s="157"/>
      <c r="J82" s="157"/>
      <c r="K82" s="157"/>
    </row>
    <row r="84" spans="1:11" ht="72">
      <c r="A84" s="130" t="s">
        <v>43</v>
      </c>
      <c r="B84" s="131" t="s">
        <v>9</v>
      </c>
      <c r="C84" s="77" t="s">
        <v>115</v>
      </c>
      <c r="D84" s="77" t="s">
        <v>116</v>
      </c>
      <c r="E84" s="77" t="s">
        <v>117</v>
      </c>
      <c r="F84" s="77" t="s">
        <v>96</v>
      </c>
      <c r="G84" s="77" t="s">
        <v>118</v>
      </c>
      <c r="H84" s="77" t="s">
        <v>119</v>
      </c>
    </row>
    <row r="85" spans="1:11" ht="13.8">
      <c r="A85" s="130" t="s">
        <v>6</v>
      </c>
      <c r="B85" s="131" t="s">
        <v>19</v>
      </c>
      <c r="C85" s="130" t="s">
        <v>29</v>
      </c>
      <c r="D85" s="130" t="s">
        <v>37</v>
      </c>
      <c r="E85" s="130" t="s">
        <v>36</v>
      </c>
      <c r="F85" s="130" t="s">
        <v>44</v>
      </c>
      <c r="G85" s="130" t="s">
        <v>35</v>
      </c>
      <c r="H85" s="130" t="s">
        <v>45</v>
      </c>
    </row>
    <row r="86" spans="1:11" ht="13.8">
      <c r="A86" s="130" t="s">
        <v>46</v>
      </c>
      <c r="B86" s="131" t="s">
        <v>47</v>
      </c>
      <c r="C86" s="130" t="s">
        <v>12</v>
      </c>
      <c r="D86" s="89"/>
      <c r="E86" s="89"/>
      <c r="F86" s="89">
        <f>E86-D86</f>
        <v>0</v>
      </c>
      <c r="G86" s="130" t="s">
        <v>12</v>
      </c>
      <c r="H86" s="130" t="s">
        <v>12</v>
      </c>
    </row>
    <row r="87" spans="1:11" ht="13.8">
      <c r="A87" s="130"/>
      <c r="B87" s="131" t="s">
        <v>48</v>
      </c>
      <c r="C87" s="130" t="s">
        <v>12</v>
      </c>
      <c r="D87" s="89"/>
      <c r="E87" s="89"/>
      <c r="F87" s="89">
        <f t="shared" ref="F87:F88" si="29">E87-D87</f>
        <v>0</v>
      </c>
      <c r="G87" s="130" t="s">
        <v>12</v>
      </c>
      <c r="H87" s="130" t="s">
        <v>12</v>
      </c>
    </row>
    <row r="88" spans="1:11" ht="27.6">
      <c r="A88" s="130"/>
      <c r="B88" s="131" t="s">
        <v>49</v>
      </c>
      <c r="C88" s="130" t="s">
        <v>12</v>
      </c>
      <c r="D88" s="89"/>
      <c r="E88" s="89"/>
      <c r="F88" s="89">
        <f t="shared" si="29"/>
        <v>0</v>
      </c>
      <c r="G88" s="130" t="s">
        <v>12</v>
      </c>
      <c r="H88" s="130" t="s">
        <v>12</v>
      </c>
    </row>
    <row r="89" spans="1:11" ht="13.8">
      <c r="A89" s="130"/>
      <c r="B89" s="131" t="s">
        <v>50</v>
      </c>
      <c r="C89" s="130" t="s">
        <v>12</v>
      </c>
      <c r="D89" s="89"/>
      <c r="E89" s="89"/>
      <c r="F89" s="89"/>
      <c r="G89" s="130" t="s">
        <v>12</v>
      </c>
      <c r="H89" s="130" t="s">
        <v>12</v>
      </c>
    </row>
    <row r="90" spans="1:11" ht="13.8">
      <c r="A90" s="130"/>
      <c r="B90" s="131" t="s">
        <v>51</v>
      </c>
      <c r="C90" s="130" t="s">
        <v>12</v>
      </c>
      <c r="D90" s="130"/>
      <c r="E90" s="130"/>
      <c r="F90" s="130"/>
      <c r="G90" s="130" t="s">
        <v>12</v>
      </c>
      <c r="H90" s="130" t="s">
        <v>12</v>
      </c>
    </row>
    <row r="91" spans="1:11">
      <c r="A91" s="186" t="s">
        <v>138</v>
      </c>
      <c r="B91" s="182"/>
      <c r="C91" s="182"/>
      <c r="D91" s="182"/>
      <c r="E91" s="182"/>
      <c r="F91" s="182"/>
      <c r="G91" s="182"/>
      <c r="H91" s="182"/>
    </row>
    <row r="92" spans="1:11" ht="13.8">
      <c r="A92" s="130" t="s">
        <v>19</v>
      </c>
      <c r="B92" s="131" t="s">
        <v>53</v>
      </c>
      <c r="C92" s="130" t="s">
        <v>12</v>
      </c>
      <c r="D92" s="89"/>
      <c r="E92" s="89"/>
      <c r="F92" s="89">
        <f t="shared" ref="F92" si="30">E92-D92</f>
        <v>0</v>
      </c>
      <c r="G92" s="130" t="s">
        <v>12</v>
      </c>
      <c r="H92" s="130" t="s">
        <v>12</v>
      </c>
    </row>
    <row r="93" spans="1:11">
      <c r="A93" s="186" t="s">
        <v>139</v>
      </c>
      <c r="B93" s="182"/>
      <c r="C93" s="182"/>
      <c r="D93" s="182"/>
      <c r="E93" s="182"/>
      <c r="F93" s="182"/>
      <c r="G93" s="182"/>
      <c r="H93" s="182"/>
    </row>
    <row r="94" spans="1:11">
      <c r="A94" s="182" t="s">
        <v>55</v>
      </c>
      <c r="B94" s="182"/>
      <c r="C94" s="182"/>
      <c r="D94" s="182"/>
      <c r="E94" s="182"/>
      <c r="F94" s="182"/>
      <c r="G94" s="182"/>
      <c r="H94" s="182"/>
    </row>
    <row r="95" spans="1:11" ht="13.8">
      <c r="A95" s="130" t="s">
        <v>21</v>
      </c>
      <c r="B95" s="131" t="s">
        <v>56</v>
      </c>
      <c r="C95" s="130"/>
      <c r="D95" s="130"/>
      <c r="E95" s="130"/>
      <c r="F95" s="130"/>
      <c r="G95" s="130"/>
      <c r="H95" s="130"/>
    </row>
    <row r="96" spans="1:11" ht="13.8">
      <c r="A96" s="130"/>
      <c r="B96" s="131" t="s">
        <v>57</v>
      </c>
      <c r="C96" s="130"/>
      <c r="D96" s="89"/>
      <c r="E96" s="89"/>
      <c r="F96" s="89">
        <f t="shared" ref="F96" si="31">E96-D96</f>
        <v>0</v>
      </c>
      <c r="G96" s="89"/>
      <c r="H96" s="130"/>
    </row>
    <row r="97" spans="1:11">
      <c r="A97" s="182" t="s">
        <v>58</v>
      </c>
      <c r="B97" s="182"/>
      <c r="C97" s="182"/>
      <c r="D97" s="182"/>
      <c r="E97" s="182"/>
      <c r="F97" s="182"/>
      <c r="G97" s="182"/>
      <c r="H97" s="182"/>
    </row>
    <row r="98" spans="1:11" ht="13.8">
      <c r="A98" s="130"/>
      <c r="B98" s="75" t="s">
        <v>137</v>
      </c>
      <c r="C98" s="130"/>
      <c r="D98" s="89"/>
      <c r="E98" s="89"/>
      <c r="F98" s="89">
        <f t="shared" ref="F98" si="32">E98-D98</f>
        <v>0</v>
      </c>
      <c r="G98" s="89"/>
      <c r="H98" s="130"/>
    </row>
    <row r="99" spans="1:11" ht="27.6">
      <c r="A99" s="130"/>
      <c r="B99" s="131" t="s">
        <v>60</v>
      </c>
      <c r="C99" s="130"/>
      <c r="D99" s="130"/>
      <c r="E99" s="130"/>
      <c r="F99" s="130"/>
      <c r="G99" s="130"/>
      <c r="H99" s="130"/>
    </row>
    <row r="100" spans="1:11" ht="27.6">
      <c r="A100" s="130" t="s">
        <v>22</v>
      </c>
      <c r="B100" s="131" t="s">
        <v>61</v>
      </c>
      <c r="C100" s="130" t="s">
        <v>12</v>
      </c>
      <c r="D100" s="130"/>
      <c r="E100" s="130"/>
      <c r="F100" s="130"/>
      <c r="G100" s="130" t="s">
        <v>12</v>
      </c>
      <c r="H100" s="130" t="s">
        <v>12</v>
      </c>
    </row>
    <row r="101" spans="1:11" ht="22.8" customHeight="1">
      <c r="A101" s="166" t="s">
        <v>120</v>
      </c>
      <c r="B101" s="166"/>
      <c r="C101" s="166"/>
      <c r="D101" s="166"/>
      <c r="E101" s="166"/>
      <c r="F101" s="166"/>
      <c r="G101" s="166"/>
      <c r="H101" s="166"/>
      <c r="I101" s="166"/>
      <c r="J101" s="166"/>
      <c r="K101" s="166"/>
    </row>
    <row r="102" spans="1:11" ht="18" customHeight="1">
      <c r="A102" s="167" t="s">
        <v>506</v>
      </c>
      <c r="B102" s="167"/>
      <c r="C102" s="167"/>
      <c r="D102" s="167"/>
      <c r="E102" s="167"/>
      <c r="F102" s="167"/>
      <c r="G102" s="167"/>
      <c r="H102" s="167"/>
      <c r="I102" s="167"/>
      <c r="J102" s="167"/>
      <c r="K102" s="167"/>
    </row>
    <row r="103" spans="1:11" ht="18" customHeight="1">
      <c r="A103" s="167" t="s">
        <v>121</v>
      </c>
      <c r="B103" s="172"/>
      <c r="C103" s="172"/>
      <c r="D103" s="172"/>
      <c r="E103" s="172"/>
      <c r="F103" s="172"/>
      <c r="G103" s="172"/>
      <c r="H103" s="172"/>
      <c r="I103" s="172"/>
      <c r="J103" s="172"/>
      <c r="K103" s="172"/>
    </row>
    <row r="104" spans="1:11" ht="21" customHeight="1">
      <c r="A104" s="173" t="s">
        <v>509</v>
      </c>
      <c r="B104" s="174"/>
      <c r="C104" s="174"/>
      <c r="D104" s="174"/>
      <c r="E104" s="174"/>
      <c r="F104" s="174"/>
      <c r="G104" s="174"/>
      <c r="H104" s="174"/>
      <c r="I104" s="174"/>
      <c r="J104" s="174"/>
      <c r="K104" s="174"/>
    </row>
    <row r="105" spans="1:11" ht="16.2" customHeight="1">
      <c r="A105" s="167" t="s">
        <v>508</v>
      </c>
      <c r="B105" s="167"/>
      <c r="C105" s="167"/>
      <c r="D105" s="167"/>
      <c r="E105" s="167"/>
      <c r="F105" s="167"/>
      <c r="G105" s="167"/>
      <c r="H105" s="167"/>
      <c r="I105" s="167"/>
      <c r="J105" s="167"/>
      <c r="K105" s="167"/>
    </row>
    <row r="106" spans="1:11" ht="18" customHeight="1">
      <c r="A106" s="167" t="s">
        <v>507</v>
      </c>
      <c r="B106" s="167"/>
      <c r="C106" s="167"/>
      <c r="D106" s="167"/>
      <c r="E106" s="167"/>
      <c r="F106" s="167"/>
      <c r="G106" s="167"/>
      <c r="H106" s="167"/>
      <c r="I106" s="167"/>
      <c r="J106" s="167"/>
      <c r="K106" s="167"/>
    </row>
    <row r="107" spans="1:11" ht="21" customHeight="1">
      <c r="A107" s="167" t="s">
        <v>127</v>
      </c>
      <c r="B107" s="167"/>
      <c r="C107" s="167"/>
      <c r="D107" s="167"/>
      <c r="E107" s="167"/>
      <c r="F107" s="167"/>
      <c r="G107" s="167"/>
      <c r="H107" s="167"/>
      <c r="I107" s="167"/>
      <c r="J107" s="167"/>
      <c r="K107" s="167"/>
    </row>
    <row r="109" spans="1:11" ht="15.6" customHeight="1">
      <c r="B109" s="46" t="s">
        <v>133</v>
      </c>
      <c r="C109" s="24"/>
      <c r="D109" s="24"/>
      <c r="E109" s="147" t="s">
        <v>164</v>
      </c>
      <c r="F109" s="147"/>
      <c r="G109" s="147"/>
    </row>
  </sheetData>
  <mergeCells count="7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C52:E52"/>
    <mergeCell ref="F52:H52"/>
    <mergeCell ref="I52:K52"/>
    <mergeCell ref="C43:E43"/>
    <mergeCell ref="F43:H43"/>
    <mergeCell ref="I43:K43"/>
    <mergeCell ref="A45:K45"/>
    <mergeCell ref="C46:E46"/>
    <mergeCell ref="F46:H46"/>
    <mergeCell ref="I46:K46"/>
    <mergeCell ref="A48:K48"/>
    <mergeCell ref="C49:E49"/>
    <mergeCell ref="F49:H49"/>
    <mergeCell ref="I49:K49"/>
    <mergeCell ref="A51:K51"/>
    <mergeCell ref="A63:K63"/>
    <mergeCell ref="A54:K54"/>
    <mergeCell ref="A55:K55"/>
    <mergeCell ref="A56:K56"/>
    <mergeCell ref="A57:K57"/>
    <mergeCell ref="A58:K58"/>
    <mergeCell ref="A59:K59"/>
    <mergeCell ref="A60:A61"/>
    <mergeCell ref="B60:B61"/>
    <mergeCell ref="C60:E60"/>
    <mergeCell ref="F60:H60"/>
    <mergeCell ref="I60:K60"/>
    <mergeCell ref="A97:H97"/>
    <mergeCell ref="A64:K64"/>
    <mergeCell ref="A67:K67"/>
    <mergeCell ref="A68:K68"/>
    <mergeCell ref="A77:K77"/>
    <mergeCell ref="A78:K78"/>
    <mergeCell ref="A79:K79"/>
    <mergeCell ref="A80:K80"/>
    <mergeCell ref="A82:K82"/>
    <mergeCell ref="A91:H91"/>
    <mergeCell ref="A93:H93"/>
    <mergeCell ref="A94:H94"/>
    <mergeCell ref="A107:K107"/>
    <mergeCell ref="E109:G109"/>
    <mergeCell ref="A101:K101"/>
    <mergeCell ref="A102:K102"/>
    <mergeCell ref="A103:K103"/>
    <mergeCell ref="A104:K104"/>
    <mergeCell ref="A105:K105"/>
    <mergeCell ref="A106:K106"/>
  </mergeCells>
  <pageMargins left="0.70866141732283472" right="0.70866141732283472" top="0.74803149606299213" bottom="0.74803149606299213" header="0.31496062992125984" footer="0.31496062992125984"/>
  <pageSetup paperSize="9" scale="69" orientation="landscape" verticalDpi="0" r:id="rId1"/>
  <rowBreaks count="2" manualBreakCount="2">
    <brk id="33" max="16383" man="1"/>
    <brk id="68" max="16383" man="1"/>
  </rowBreaks>
</worksheet>
</file>

<file path=xl/worksheets/sheet6.xml><?xml version="1.0" encoding="utf-8"?>
<worksheet xmlns="http://schemas.openxmlformats.org/spreadsheetml/2006/main" xmlns:r="http://schemas.openxmlformats.org/officeDocument/2006/relationships">
  <dimension ref="A1:K109"/>
  <sheetViews>
    <sheetView view="pageBreakPreview" topLeftCell="A100" zoomScale="85" zoomScaleNormal="85" zoomScaleSheetLayoutView="85" workbookViewId="0">
      <selection activeCell="A105" sqref="A105:K105"/>
    </sheetView>
  </sheetViews>
  <sheetFormatPr defaultColWidth="34" defaultRowHeight="13.2"/>
  <cols>
    <col min="1" max="1" width="5.5546875" style="3" customWidth="1"/>
    <col min="2" max="2" width="34" style="43"/>
    <col min="3" max="3" width="10.6640625" style="3" customWidth="1"/>
    <col min="4" max="4" width="9.44140625" style="3" customWidth="1"/>
    <col min="5" max="5" width="11.21875" style="3" customWidth="1"/>
    <col min="6" max="6" width="11.6640625" style="3" customWidth="1"/>
    <col min="7" max="7" width="9.21875" style="3" customWidth="1"/>
    <col min="8" max="8" width="11.77734375" style="3" customWidth="1"/>
    <col min="9" max="10" width="9.44140625" style="3" customWidth="1"/>
    <col min="11" max="11" width="9.33203125" style="3" customWidth="1"/>
    <col min="12" max="16384" width="34" style="3"/>
  </cols>
  <sheetData>
    <row r="1" spans="1:11">
      <c r="H1" s="148" t="s">
        <v>62</v>
      </c>
      <c r="I1" s="148"/>
      <c r="J1" s="148"/>
      <c r="K1" s="148"/>
    </row>
    <row r="2" spans="1:11" ht="29.4" customHeight="1">
      <c r="H2" s="148" t="s">
        <v>63</v>
      </c>
      <c r="I2" s="148"/>
      <c r="J2" s="148"/>
      <c r="K2" s="148"/>
    </row>
    <row r="3" spans="1:11" ht="17.399999999999999">
      <c r="A3" s="149" t="s">
        <v>64</v>
      </c>
      <c r="B3" s="149"/>
      <c r="C3" s="149"/>
      <c r="D3" s="149"/>
      <c r="E3" s="149"/>
      <c r="F3" s="149"/>
      <c r="G3" s="149"/>
      <c r="H3" s="149"/>
      <c r="I3" s="149"/>
      <c r="J3" s="149"/>
      <c r="K3" s="149"/>
    </row>
    <row r="4" spans="1:11" ht="34.799999999999997" customHeight="1">
      <c r="A4" s="129" t="s">
        <v>65</v>
      </c>
      <c r="B4" s="59">
        <v>1200000</v>
      </c>
      <c r="C4" s="129"/>
      <c r="D4" s="150" t="s">
        <v>142</v>
      </c>
      <c r="E4" s="150"/>
      <c r="F4" s="150"/>
      <c r="G4" s="150"/>
      <c r="H4" s="150"/>
      <c r="I4" s="150"/>
      <c r="J4" s="150"/>
      <c r="K4" s="150"/>
    </row>
    <row r="5" spans="1:11" ht="18" customHeight="1">
      <c r="A5" s="2"/>
      <c r="B5" s="44" t="s">
        <v>66</v>
      </c>
      <c r="C5" s="2"/>
      <c r="D5" s="151" t="s">
        <v>67</v>
      </c>
      <c r="E5" s="151"/>
      <c r="F5" s="151"/>
      <c r="G5" s="151"/>
      <c r="H5" s="151"/>
      <c r="I5" s="151"/>
      <c r="J5" s="151"/>
      <c r="K5" s="151"/>
    </row>
    <row r="6" spans="1:11" ht="35.4" customHeight="1">
      <c r="A6" s="129" t="s">
        <v>68</v>
      </c>
      <c r="B6" s="59">
        <v>1210000</v>
      </c>
      <c r="C6" s="129"/>
      <c r="D6" s="150" t="s">
        <v>142</v>
      </c>
      <c r="E6" s="150"/>
      <c r="F6" s="150"/>
      <c r="G6" s="150"/>
      <c r="H6" s="150"/>
      <c r="I6" s="150"/>
      <c r="J6" s="150"/>
      <c r="K6" s="150"/>
    </row>
    <row r="7" spans="1:11" ht="18" customHeight="1">
      <c r="B7" s="44" t="s">
        <v>66</v>
      </c>
      <c r="D7" s="151" t="s">
        <v>69</v>
      </c>
      <c r="E7" s="151"/>
      <c r="F7" s="151"/>
      <c r="G7" s="151"/>
      <c r="H7" s="151"/>
      <c r="I7" s="151"/>
      <c r="J7" s="151"/>
      <c r="K7" s="151"/>
    </row>
    <row r="8" spans="1:11" s="129" customFormat="1" ht="36" customHeight="1">
      <c r="A8" s="129" t="s">
        <v>70</v>
      </c>
      <c r="B8" s="59">
        <v>1217350</v>
      </c>
      <c r="C8" s="129" t="s">
        <v>483</v>
      </c>
      <c r="D8" s="149" t="s">
        <v>482</v>
      </c>
      <c r="E8" s="149"/>
      <c r="F8" s="149"/>
      <c r="G8" s="149"/>
      <c r="H8" s="149"/>
      <c r="I8" s="149"/>
      <c r="J8" s="149"/>
      <c r="K8" s="149"/>
    </row>
    <row r="9" spans="1:11" s="2" customFormat="1" ht="18">
      <c r="A9" s="129"/>
      <c r="B9" s="44" t="s">
        <v>66</v>
      </c>
      <c r="C9" s="5" t="s">
        <v>73</v>
      </c>
    </row>
    <row r="10" spans="1:11" s="2" customFormat="1" ht="25.2" customHeight="1">
      <c r="A10" s="129" t="s">
        <v>74</v>
      </c>
      <c r="B10" s="59" t="s">
        <v>75</v>
      </c>
      <c r="C10" s="152" t="s">
        <v>484</v>
      </c>
      <c r="D10" s="152"/>
      <c r="E10" s="152"/>
      <c r="F10" s="152"/>
      <c r="G10" s="152"/>
      <c r="H10" s="152"/>
      <c r="I10" s="152"/>
      <c r="J10" s="152"/>
      <c r="K10" s="152"/>
    </row>
    <row r="11" spans="1:11" s="2" customFormat="1" ht="16.8" customHeight="1">
      <c r="A11" s="129" t="s">
        <v>76</v>
      </c>
      <c r="B11" s="153" t="s">
        <v>77</v>
      </c>
      <c r="C11" s="153"/>
      <c r="D11" s="153"/>
      <c r="E11" s="153"/>
      <c r="F11" s="153"/>
      <c r="G11" s="153"/>
      <c r="H11" s="153"/>
      <c r="I11" s="153"/>
      <c r="J11" s="153"/>
      <c r="K11" s="153"/>
    </row>
    <row r="12" spans="1:11" ht="18" customHeight="1">
      <c r="A12" s="155" t="s">
        <v>78</v>
      </c>
      <c r="B12" s="156"/>
      <c r="C12" s="156"/>
      <c r="D12" s="156"/>
      <c r="E12" s="156"/>
      <c r="F12" s="156"/>
      <c r="G12" s="156"/>
      <c r="H12" s="156"/>
      <c r="I12" s="156"/>
      <c r="J12" s="156"/>
      <c r="K12" s="156"/>
    </row>
    <row r="13" spans="1:11" ht="16.8" customHeight="1">
      <c r="A13" s="182" t="s">
        <v>0</v>
      </c>
      <c r="B13" s="183" t="s">
        <v>1</v>
      </c>
      <c r="C13" s="184" t="s">
        <v>2</v>
      </c>
      <c r="D13" s="184"/>
      <c r="E13" s="184"/>
      <c r="F13" s="184" t="s">
        <v>3</v>
      </c>
      <c r="G13" s="184"/>
      <c r="H13" s="184"/>
      <c r="I13" s="184" t="s">
        <v>4</v>
      </c>
      <c r="J13" s="184"/>
      <c r="K13" s="184"/>
    </row>
    <row r="14" spans="1:11" ht="20.399999999999999">
      <c r="A14" s="182"/>
      <c r="B14" s="183"/>
      <c r="C14" s="68" t="s">
        <v>79</v>
      </c>
      <c r="D14" s="68" t="s">
        <v>80</v>
      </c>
      <c r="E14" s="68" t="s">
        <v>81</v>
      </c>
      <c r="F14" s="68" t="s">
        <v>79</v>
      </c>
      <c r="G14" s="68" t="s">
        <v>82</v>
      </c>
      <c r="H14" s="68" t="s">
        <v>81</v>
      </c>
      <c r="I14" s="68" t="s">
        <v>83</v>
      </c>
      <c r="J14" s="68" t="s">
        <v>84</v>
      </c>
      <c r="K14" s="68" t="s">
        <v>81</v>
      </c>
    </row>
    <row r="15" spans="1:11" s="8" customFormat="1" ht="10.199999999999999">
      <c r="A15" s="68"/>
      <c r="B15" s="69"/>
      <c r="C15" s="68" t="s">
        <v>85</v>
      </c>
      <c r="D15" s="68" t="s">
        <v>86</v>
      </c>
      <c r="E15" s="68" t="s">
        <v>87</v>
      </c>
      <c r="F15" s="68" t="s">
        <v>88</v>
      </c>
      <c r="G15" s="68" t="s">
        <v>89</v>
      </c>
      <c r="H15" s="68" t="s">
        <v>90</v>
      </c>
      <c r="I15" s="68" t="s">
        <v>91</v>
      </c>
      <c r="J15" s="68" t="s">
        <v>92</v>
      </c>
      <c r="K15" s="68" t="s">
        <v>93</v>
      </c>
    </row>
    <row r="16" spans="1:11" s="5" customFormat="1" ht="13.8">
      <c r="A16" s="132" t="s">
        <v>6</v>
      </c>
      <c r="B16" s="71" t="s">
        <v>124</v>
      </c>
      <c r="C16" s="102"/>
      <c r="D16" s="102">
        <v>102</v>
      </c>
      <c r="E16" s="102">
        <f>C16+D16</f>
        <v>102</v>
      </c>
      <c r="F16" s="102"/>
      <c r="G16" s="102">
        <v>100.139</v>
      </c>
      <c r="H16" s="102">
        <f>F16+G16</f>
        <v>100.139</v>
      </c>
      <c r="I16" s="102">
        <f>C16-F16</f>
        <v>0</v>
      </c>
      <c r="J16" s="102">
        <f>D16-G16</f>
        <v>1.8610000000000042</v>
      </c>
      <c r="K16" s="102">
        <f>I16+J16</f>
        <v>1.8610000000000042</v>
      </c>
    </row>
    <row r="17" spans="1:11" ht="33" customHeight="1">
      <c r="A17" s="185" t="s">
        <v>450</v>
      </c>
      <c r="B17" s="182"/>
      <c r="C17" s="182"/>
      <c r="D17" s="182"/>
      <c r="E17" s="182"/>
      <c r="F17" s="182"/>
      <c r="G17" s="182"/>
      <c r="H17" s="182"/>
      <c r="I17" s="182"/>
      <c r="J17" s="182"/>
      <c r="K17" s="182"/>
    </row>
    <row r="18" spans="1:11" ht="15.6">
      <c r="A18" s="130"/>
      <c r="B18" s="131" t="s">
        <v>7</v>
      </c>
      <c r="C18" s="130"/>
      <c r="D18" s="130"/>
      <c r="E18" s="130"/>
      <c r="F18" s="130"/>
      <c r="G18" s="130"/>
      <c r="H18" s="130"/>
      <c r="I18" s="130"/>
      <c r="J18" s="130"/>
      <c r="K18" s="130"/>
    </row>
    <row r="19" spans="1:11" ht="51.6" customHeight="1">
      <c r="A19" s="132">
        <v>1</v>
      </c>
      <c r="B19" s="75" t="s">
        <v>485</v>
      </c>
      <c r="C19" s="76"/>
      <c r="D19" s="76">
        <v>102</v>
      </c>
      <c r="E19" s="76">
        <f>C19+D19</f>
        <v>102</v>
      </c>
      <c r="F19" s="76"/>
      <c r="G19" s="76">
        <v>100.139</v>
      </c>
      <c r="H19" s="76">
        <f>F19+G19</f>
        <v>100.139</v>
      </c>
      <c r="I19" s="76">
        <f t="shared" ref="I19:J19" si="0">C19-F19</f>
        <v>0</v>
      </c>
      <c r="J19" s="76">
        <f t="shared" si="0"/>
        <v>1.8610000000000042</v>
      </c>
      <c r="K19" s="76">
        <f t="shared" ref="K19" si="1">I19+J19</f>
        <v>1.8610000000000042</v>
      </c>
    </row>
    <row r="20" spans="1:11" ht="21.6" customHeight="1">
      <c r="A20" s="155" t="s">
        <v>97</v>
      </c>
      <c r="B20" s="156"/>
      <c r="C20" s="156"/>
      <c r="D20" s="156"/>
      <c r="E20" s="156"/>
      <c r="F20" s="156"/>
      <c r="G20" s="156"/>
      <c r="H20" s="156"/>
      <c r="I20" s="156"/>
      <c r="J20" s="156"/>
      <c r="K20" s="156"/>
    </row>
    <row r="21" spans="1:11" ht="36">
      <c r="A21" s="130" t="s">
        <v>8</v>
      </c>
      <c r="B21" s="131" t="s">
        <v>9</v>
      </c>
      <c r="C21" s="77" t="s">
        <v>94</v>
      </c>
      <c r="D21" s="77" t="s">
        <v>95</v>
      </c>
      <c r="E21" s="77" t="s">
        <v>96</v>
      </c>
    </row>
    <row r="22" spans="1:11" ht="13.8">
      <c r="A22" s="130" t="s">
        <v>6</v>
      </c>
      <c r="B22" s="131" t="s">
        <v>11</v>
      </c>
      <c r="C22" s="130" t="s">
        <v>12</v>
      </c>
      <c r="D22" s="130"/>
      <c r="E22" s="130" t="s">
        <v>12</v>
      </c>
    </row>
    <row r="23" spans="1:11" ht="13.8">
      <c r="A23" s="130"/>
      <c r="B23" s="131" t="s">
        <v>13</v>
      </c>
      <c r="C23" s="130"/>
      <c r="D23" s="130"/>
      <c r="E23" s="130"/>
    </row>
    <row r="24" spans="1:11" ht="13.8">
      <c r="A24" s="130" t="s">
        <v>14</v>
      </c>
      <c r="B24" s="131" t="s">
        <v>15</v>
      </c>
      <c r="C24" s="130" t="s">
        <v>12</v>
      </c>
      <c r="D24" s="130"/>
      <c r="E24" s="130" t="s">
        <v>12</v>
      </c>
    </row>
    <row r="25" spans="1:11" ht="13.8">
      <c r="A25" s="130" t="s">
        <v>16</v>
      </c>
      <c r="B25" s="131" t="s">
        <v>17</v>
      </c>
      <c r="C25" s="130" t="s">
        <v>12</v>
      </c>
      <c r="D25" s="130"/>
      <c r="E25" s="130" t="s">
        <v>12</v>
      </c>
    </row>
    <row r="26" spans="1:11">
      <c r="A26" s="182" t="s">
        <v>18</v>
      </c>
      <c r="B26" s="182"/>
      <c r="C26" s="182"/>
      <c r="D26" s="182"/>
      <c r="E26" s="182"/>
    </row>
    <row r="27" spans="1:11" ht="13.8">
      <c r="A27" s="130" t="s">
        <v>19</v>
      </c>
      <c r="B27" s="131" t="s">
        <v>20</v>
      </c>
      <c r="C27" s="134">
        <f>SUM(C29:C32)</f>
        <v>102</v>
      </c>
      <c r="D27" s="134">
        <f t="shared" ref="D27:E27" si="2">SUM(D29:D32)</f>
        <v>100.139</v>
      </c>
      <c r="E27" s="134">
        <f t="shared" si="2"/>
        <v>1.8610000000000042</v>
      </c>
    </row>
    <row r="28" spans="1:11" ht="13.8">
      <c r="A28" s="130"/>
      <c r="B28" s="131" t="s">
        <v>13</v>
      </c>
      <c r="C28" s="134"/>
      <c r="D28" s="134"/>
      <c r="E28" s="134"/>
    </row>
    <row r="29" spans="1:11" ht="13.8">
      <c r="A29" s="130" t="s">
        <v>21</v>
      </c>
      <c r="B29" s="131" t="s">
        <v>15</v>
      </c>
      <c r="C29" s="134"/>
      <c r="D29" s="134"/>
      <c r="E29" s="134">
        <f>C29-D29</f>
        <v>0</v>
      </c>
    </row>
    <row r="30" spans="1:11" ht="13.8">
      <c r="A30" s="130" t="s">
        <v>22</v>
      </c>
      <c r="B30" s="131" t="s">
        <v>23</v>
      </c>
      <c r="C30" s="134"/>
      <c r="D30" s="134"/>
      <c r="E30" s="134">
        <f t="shared" ref="E30:E32" si="3">C30-D30</f>
        <v>0</v>
      </c>
    </row>
    <row r="31" spans="1:11" ht="13.8">
      <c r="A31" s="130" t="s">
        <v>24</v>
      </c>
      <c r="B31" s="131" t="s">
        <v>25</v>
      </c>
      <c r="C31" s="134"/>
      <c r="D31" s="134"/>
      <c r="E31" s="134">
        <f t="shared" si="3"/>
        <v>0</v>
      </c>
    </row>
    <row r="32" spans="1:11" ht="13.8">
      <c r="A32" s="130" t="s">
        <v>26</v>
      </c>
      <c r="B32" s="131" t="s">
        <v>27</v>
      </c>
      <c r="C32" s="134">
        <v>102</v>
      </c>
      <c r="D32" s="134">
        <v>100.139</v>
      </c>
      <c r="E32" s="134">
        <f t="shared" si="3"/>
        <v>1.8610000000000042</v>
      </c>
    </row>
    <row r="33" spans="1:11" ht="30.6" customHeight="1">
      <c r="A33" s="186" t="s">
        <v>390</v>
      </c>
      <c r="B33" s="182"/>
      <c r="C33" s="182"/>
      <c r="D33" s="182"/>
      <c r="E33" s="182"/>
    </row>
    <row r="34" spans="1:11" ht="13.8">
      <c r="A34" s="130" t="s">
        <v>29</v>
      </c>
      <c r="B34" s="131" t="s">
        <v>30</v>
      </c>
      <c r="C34" s="130" t="s">
        <v>12</v>
      </c>
      <c r="D34" s="130"/>
      <c r="E34" s="130"/>
    </row>
    <row r="35" spans="1:11" ht="13.8">
      <c r="A35" s="130"/>
      <c r="B35" s="131" t="s">
        <v>13</v>
      </c>
      <c r="C35" s="130"/>
      <c r="D35" s="130"/>
      <c r="E35" s="130"/>
    </row>
    <row r="36" spans="1:11" ht="13.8">
      <c r="A36" s="130" t="s">
        <v>31</v>
      </c>
      <c r="B36" s="131" t="s">
        <v>15</v>
      </c>
      <c r="C36" s="130" t="s">
        <v>12</v>
      </c>
      <c r="D36" s="130"/>
      <c r="E36" s="130"/>
    </row>
    <row r="37" spans="1:11" ht="13.8">
      <c r="A37" s="130" t="s">
        <v>32</v>
      </c>
      <c r="B37" s="131" t="s">
        <v>27</v>
      </c>
      <c r="C37" s="130" t="s">
        <v>12</v>
      </c>
      <c r="D37" s="130"/>
      <c r="E37" s="130"/>
    </row>
    <row r="39" spans="1:11" ht="16.2" customHeight="1">
      <c r="A39" s="155" t="s">
        <v>98</v>
      </c>
      <c r="B39" s="156"/>
      <c r="C39" s="156"/>
      <c r="D39" s="156"/>
      <c r="E39" s="156"/>
      <c r="F39" s="156"/>
      <c r="G39" s="156"/>
      <c r="H39" s="156"/>
      <c r="I39" s="156"/>
      <c r="J39" s="156"/>
      <c r="K39" s="156"/>
    </row>
    <row r="41" spans="1:11">
      <c r="A41" s="182" t="s">
        <v>8</v>
      </c>
      <c r="B41" s="183" t="s">
        <v>9</v>
      </c>
      <c r="C41" s="182" t="s">
        <v>33</v>
      </c>
      <c r="D41" s="182"/>
      <c r="E41" s="182"/>
      <c r="F41" s="182" t="s">
        <v>34</v>
      </c>
      <c r="G41" s="182"/>
      <c r="H41" s="182"/>
      <c r="I41" s="182" t="s">
        <v>10</v>
      </c>
      <c r="J41" s="182"/>
      <c r="K41" s="182"/>
    </row>
    <row r="42" spans="1:11" ht="20.399999999999999">
      <c r="A42" s="182"/>
      <c r="B42" s="183"/>
      <c r="C42" s="78" t="s">
        <v>140</v>
      </c>
      <c r="D42" s="78" t="s">
        <v>123</v>
      </c>
      <c r="E42" s="68" t="s">
        <v>81</v>
      </c>
      <c r="F42" s="78" t="s">
        <v>140</v>
      </c>
      <c r="G42" s="78" t="s">
        <v>123</v>
      </c>
      <c r="H42" s="68" t="s">
        <v>81</v>
      </c>
      <c r="I42" s="78" t="s">
        <v>140</v>
      </c>
      <c r="J42" s="78" t="s">
        <v>123</v>
      </c>
      <c r="K42" s="68" t="s">
        <v>81</v>
      </c>
    </row>
    <row r="43" spans="1:11" s="16" customFormat="1" ht="13.8">
      <c r="A43" s="133" t="s">
        <v>99</v>
      </c>
      <c r="B43" s="80" t="s">
        <v>100</v>
      </c>
      <c r="C43" s="187"/>
      <c r="D43" s="187"/>
      <c r="E43" s="187"/>
      <c r="F43" s="187"/>
      <c r="G43" s="187"/>
      <c r="H43" s="187"/>
      <c r="I43" s="187"/>
      <c r="J43" s="187"/>
      <c r="K43" s="187"/>
    </row>
    <row r="44" spans="1:11" ht="18.600000000000001" customHeight="1">
      <c r="A44" s="130"/>
      <c r="B44" s="131" t="s">
        <v>486</v>
      </c>
      <c r="C44" s="76"/>
      <c r="D44" s="76">
        <v>102</v>
      </c>
      <c r="E44" s="76">
        <f t="shared" ref="E44" si="4">C44+D44</f>
        <v>102</v>
      </c>
      <c r="F44" s="76"/>
      <c r="G44" s="76">
        <v>100.139</v>
      </c>
      <c r="H44" s="76">
        <f t="shared" ref="H44" si="5">F44+G44</f>
        <v>100.139</v>
      </c>
      <c r="I44" s="76">
        <f t="shared" ref="I44:J44" si="6">F44-C44</f>
        <v>0</v>
      </c>
      <c r="J44" s="76">
        <f t="shared" si="6"/>
        <v>-1.8610000000000042</v>
      </c>
      <c r="K44" s="76">
        <f t="shared" ref="K44" si="7">I44+J44</f>
        <v>-1.8610000000000042</v>
      </c>
    </row>
    <row r="45" spans="1:11" ht="16.2" customHeight="1">
      <c r="A45" s="188" t="s">
        <v>469</v>
      </c>
      <c r="B45" s="187"/>
      <c r="C45" s="187"/>
      <c r="D45" s="187"/>
      <c r="E45" s="187"/>
      <c r="F45" s="187"/>
      <c r="G45" s="187"/>
      <c r="H45" s="187"/>
      <c r="I45" s="187"/>
      <c r="J45" s="187"/>
      <c r="K45" s="187"/>
    </row>
    <row r="46" spans="1:11" s="16" customFormat="1" ht="13.8">
      <c r="A46" s="133" t="s">
        <v>101</v>
      </c>
      <c r="B46" s="80" t="s">
        <v>102</v>
      </c>
      <c r="C46" s="187"/>
      <c r="D46" s="187"/>
      <c r="E46" s="187"/>
      <c r="F46" s="187"/>
      <c r="G46" s="187"/>
      <c r="H46" s="187"/>
      <c r="I46" s="187"/>
      <c r="J46" s="187"/>
      <c r="K46" s="187"/>
    </row>
    <row r="47" spans="1:11" ht="21.6" customHeight="1">
      <c r="A47" s="130"/>
      <c r="B47" s="131" t="s">
        <v>487</v>
      </c>
      <c r="C47" s="134"/>
      <c r="D47" s="134">
        <v>5</v>
      </c>
      <c r="E47" s="134">
        <f t="shared" ref="E47" si="8">C47+D47</f>
        <v>5</v>
      </c>
      <c r="F47" s="134"/>
      <c r="G47" s="134">
        <v>4</v>
      </c>
      <c r="H47" s="134">
        <f t="shared" ref="H47" si="9">F47+G47</f>
        <v>4</v>
      </c>
      <c r="I47" s="134">
        <f t="shared" ref="I47:J47" si="10">F47-C47</f>
        <v>0</v>
      </c>
      <c r="J47" s="134">
        <f t="shared" si="10"/>
        <v>-1</v>
      </c>
      <c r="K47" s="134">
        <f t="shared" ref="K47" si="11">I47+J47</f>
        <v>-1</v>
      </c>
    </row>
    <row r="48" spans="1:11" ht="15" customHeight="1">
      <c r="A48" s="188" t="s">
        <v>469</v>
      </c>
      <c r="B48" s="187"/>
      <c r="C48" s="187"/>
      <c r="D48" s="187"/>
      <c r="E48" s="187"/>
      <c r="F48" s="187"/>
      <c r="G48" s="187"/>
      <c r="H48" s="187"/>
      <c r="I48" s="187"/>
      <c r="J48" s="187"/>
      <c r="K48" s="187"/>
    </row>
    <row r="49" spans="1:11" s="16" customFormat="1" ht="13.8">
      <c r="A49" s="133" t="s">
        <v>103</v>
      </c>
      <c r="B49" s="80" t="s">
        <v>104</v>
      </c>
      <c r="C49" s="187"/>
      <c r="D49" s="187"/>
      <c r="E49" s="187"/>
      <c r="F49" s="187"/>
      <c r="G49" s="187"/>
      <c r="H49" s="187"/>
      <c r="I49" s="187"/>
      <c r="J49" s="187"/>
      <c r="K49" s="187"/>
    </row>
    <row r="50" spans="1:11" ht="33.6" customHeight="1">
      <c r="A50" s="130"/>
      <c r="B50" s="131" t="s">
        <v>488</v>
      </c>
      <c r="C50" s="134"/>
      <c r="D50" s="134">
        <v>20.399999999999999</v>
      </c>
      <c r="E50" s="134">
        <f t="shared" ref="E50" si="12">C50+D50</f>
        <v>20.399999999999999</v>
      </c>
      <c r="F50" s="134"/>
      <c r="G50" s="134">
        <v>25.035</v>
      </c>
      <c r="H50" s="134">
        <f t="shared" ref="H50" si="13">F50+G50</f>
        <v>25.035</v>
      </c>
      <c r="I50" s="134">
        <f t="shared" ref="I50:J50" si="14">F50-C50</f>
        <v>0</v>
      </c>
      <c r="J50" s="134">
        <f t="shared" si="14"/>
        <v>4.6350000000000016</v>
      </c>
      <c r="K50" s="134">
        <f t="shared" ref="K50" si="15">I50+J50</f>
        <v>4.6350000000000016</v>
      </c>
    </row>
    <row r="51" spans="1:11" ht="16.2" customHeight="1">
      <c r="A51" s="188" t="s">
        <v>469</v>
      </c>
      <c r="B51" s="187"/>
      <c r="C51" s="187"/>
      <c r="D51" s="187"/>
      <c r="E51" s="187"/>
      <c r="F51" s="187"/>
      <c r="G51" s="187"/>
      <c r="H51" s="187"/>
      <c r="I51" s="187"/>
      <c r="J51" s="187"/>
      <c r="K51" s="187"/>
    </row>
    <row r="52" spans="1:11" s="16" customFormat="1" ht="13.8">
      <c r="A52" s="133">
        <v>4</v>
      </c>
      <c r="B52" s="83" t="s">
        <v>129</v>
      </c>
      <c r="C52" s="187"/>
      <c r="D52" s="187"/>
      <c r="E52" s="187"/>
      <c r="F52" s="187"/>
      <c r="G52" s="187"/>
      <c r="H52" s="187"/>
      <c r="I52" s="187"/>
      <c r="J52" s="187"/>
      <c r="K52" s="187"/>
    </row>
    <row r="53" spans="1:11" ht="30.6" customHeight="1">
      <c r="A53" s="130"/>
      <c r="B53" s="131" t="s">
        <v>489</v>
      </c>
      <c r="C53" s="134"/>
      <c r="D53" s="134">
        <v>33</v>
      </c>
      <c r="E53" s="134">
        <f t="shared" ref="E53" si="16">C53+D53</f>
        <v>33</v>
      </c>
      <c r="F53" s="134"/>
      <c r="G53" s="134">
        <v>33</v>
      </c>
      <c r="H53" s="134">
        <f t="shared" ref="H53" si="17">F53+G53</f>
        <v>33</v>
      </c>
      <c r="I53" s="134">
        <f t="shared" ref="I53:J53" si="18">F53-C53</f>
        <v>0</v>
      </c>
      <c r="J53" s="134">
        <f t="shared" si="18"/>
        <v>0</v>
      </c>
      <c r="K53" s="134">
        <f t="shared" ref="K53" si="19">I53+J53</f>
        <v>0</v>
      </c>
    </row>
    <row r="54" spans="1:11" ht="16.2" customHeight="1">
      <c r="A54" s="188" t="s">
        <v>130</v>
      </c>
      <c r="B54" s="182"/>
      <c r="C54" s="182"/>
      <c r="D54" s="182"/>
      <c r="E54" s="182"/>
      <c r="F54" s="182"/>
      <c r="G54" s="182"/>
      <c r="H54" s="182"/>
      <c r="I54" s="182"/>
      <c r="J54" s="182"/>
      <c r="K54" s="182"/>
    </row>
    <row r="55" spans="1:11" ht="33" customHeight="1">
      <c r="A55" s="179" t="s">
        <v>106</v>
      </c>
      <c r="B55" s="180"/>
      <c r="C55" s="180"/>
      <c r="D55" s="180"/>
      <c r="E55" s="180"/>
      <c r="F55" s="180"/>
      <c r="G55" s="180"/>
      <c r="H55" s="180"/>
      <c r="I55" s="180"/>
      <c r="J55" s="180"/>
      <c r="K55" s="180"/>
    </row>
    <row r="56" spans="1:11" ht="13.8" customHeight="1">
      <c r="A56" s="175" t="s">
        <v>490</v>
      </c>
      <c r="B56" s="175"/>
      <c r="C56" s="175"/>
      <c r="D56" s="175"/>
      <c r="E56" s="175"/>
      <c r="F56" s="175"/>
      <c r="G56" s="175"/>
      <c r="H56" s="175"/>
      <c r="I56" s="175"/>
      <c r="J56" s="175"/>
      <c r="K56" s="175"/>
    </row>
    <row r="57" spans="1:11" ht="13.2" customHeight="1">
      <c r="A57" s="154" t="s">
        <v>107</v>
      </c>
      <c r="B57" s="154"/>
      <c r="C57" s="154"/>
      <c r="D57" s="154"/>
      <c r="E57" s="154"/>
      <c r="F57" s="154"/>
      <c r="G57" s="154"/>
      <c r="H57" s="154"/>
      <c r="I57" s="154"/>
      <c r="J57" s="154"/>
      <c r="K57" s="154"/>
    </row>
    <row r="58" spans="1:11">
      <c r="A58" s="175" t="s">
        <v>108</v>
      </c>
      <c r="B58" s="175"/>
      <c r="C58" s="175"/>
      <c r="D58" s="175"/>
      <c r="E58" s="175"/>
      <c r="F58" s="175"/>
      <c r="G58" s="175"/>
      <c r="H58" s="175"/>
      <c r="I58" s="175"/>
      <c r="J58" s="175"/>
      <c r="K58" s="175"/>
    </row>
    <row r="59" spans="1:11" ht="17.399999999999999" customHeight="1">
      <c r="A59" s="157" t="s">
        <v>38</v>
      </c>
      <c r="B59" s="157"/>
      <c r="C59" s="157"/>
      <c r="D59" s="157"/>
      <c r="E59" s="157"/>
      <c r="F59" s="157"/>
      <c r="G59" s="157"/>
      <c r="H59" s="157"/>
      <c r="I59" s="157"/>
      <c r="J59" s="157"/>
      <c r="K59" s="157"/>
    </row>
    <row r="60" spans="1:11" ht="28.2" customHeight="1">
      <c r="A60" s="182" t="s">
        <v>8</v>
      </c>
      <c r="B60" s="183" t="s">
        <v>9</v>
      </c>
      <c r="C60" s="184" t="s">
        <v>39</v>
      </c>
      <c r="D60" s="184"/>
      <c r="E60" s="184"/>
      <c r="F60" s="184" t="s">
        <v>40</v>
      </c>
      <c r="G60" s="184"/>
      <c r="H60" s="184"/>
      <c r="I60" s="189" t="s">
        <v>109</v>
      </c>
      <c r="J60" s="184"/>
      <c r="K60" s="184"/>
    </row>
    <row r="61" spans="1:11" s="8" customFormat="1" ht="20.399999999999999" customHeight="1">
      <c r="A61" s="182"/>
      <c r="B61" s="183"/>
      <c r="C61" s="68" t="s">
        <v>79</v>
      </c>
      <c r="D61" s="68" t="s">
        <v>80</v>
      </c>
      <c r="E61" s="68" t="s">
        <v>81</v>
      </c>
      <c r="F61" s="68" t="s">
        <v>79</v>
      </c>
      <c r="G61" s="68" t="s">
        <v>80</v>
      </c>
      <c r="H61" s="68" t="s">
        <v>81</v>
      </c>
      <c r="I61" s="68" t="s">
        <v>79</v>
      </c>
      <c r="J61" s="68" t="s">
        <v>80</v>
      </c>
      <c r="K61" s="68" t="s">
        <v>81</v>
      </c>
    </row>
    <row r="62" spans="1:11" ht="13.8">
      <c r="A62" s="130"/>
      <c r="B62" s="131" t="s">
        <v>41</v>
      </c>
      <c r="C62" s="134"/>
      <c r="D62" s="134">
        <v>251.75</v>
      </c>
      <c r="E62" s="134">
        <f>C62+D62</f>
        <v>251.75</v>
      </c>
      <c r="F62" s="102">
        <f>F16</f>
        <v>0</v>
      </c>
      <c r="G62" s="102">
        <f>G16</f>
        <v>100.139</v>
      </c>
      <c r="H62" s="134">
        <f>F62+G62</f>
        <v>100.139</v>
      </c>
      <c r="I62" s="84"/>
      <c r="J62" s="84">
        <f>G62/D62*100-100</f>
        <v>-60.222840119165845</v>
      </c>
      <c r="K62" s="84">
        <f>H62/E62*100-100</f>
        <v>-60.222840119165845</v>
      </c>
    </row>
    <row r="63" spans="1:11" ht="28.8" customHeight="1">
      <c r="A63" s="154" t="s">
        <v>110</v>
      </c>
      <c r="B63" s="154"/>
      <c r="C63" s="154"/>
      <c r="D63" s="154"/>
      <c r="E63" s="154"/>
      <c r="F63" s="154"/>
      <c r="G63" s="154"/>
      <c r="H63" s="154"/>
      <c r="I63" s="154"/>
      <c r="J63" s="154"/>
      <c r="K63" s="154"/>
    </row>
    <row r="64" spans="1:11" ht="17.399999999999999" customHeight="1">
      <c r="A64" s="190" t="s">
        <v>200</v>
      </c>
      <c r="B64" s="190"/>
      <c r="C64" s="190"/>
      <c r="D64" s="190"/>
      <c r="E64" s="190"/>
      <c r="F64" s="190"/>
      <c r="G64" s="190"/>
      <c r="H64" s="190"/>
      <c r="I64" s="190"/>
      <c r="J64" s="190"/>
      <c r="K64" s="190"/>
    </row>
    <row r="65" spans="1:11" ht="13.8">
      <c r="A65" s="130"/>
      <c r="B65" s="131" t="s">
        <v>13</v>
      </c>
      <c r="C65" s="130"/>
      <c r="D65" s="130"/>
      <c r="E65" s="130"/>
      <c r="F65" s="85"/>
      <c r="G65" s="85"/>
      <c r="H65" s="85"/>
      <c r="I65" s="85"/>
      <c r="J65" s="85"/>
      <c r="K65" s="85"/>
    </row>
    <row r="66" spans="1:11" ht="27.6">
      <c r="A66" s="132">
        <v>1</v>
      </c>
      <c r="B66" s="75" t="s">
        <v>485</v>
      </c>
      <c r="C66" s="134"/>
      <c r="D66" s="134">
        <v>251.75</v>
      </c>
      <c r="E66" s="134">
        <f>C66+D66</f>
        <v>251.75</v>
      </c>
      <c r="F66" s="134"/>
      <c r="G66" s="134">
        <v>100.139</v>
      </c>
      <c r="H66" s="86">
        <f t="shared" ref="H66" si="20">F66+G66</f>
        <v>100.139</v>
      </c>
      <c r="I66" s="84"/>
      <c r="J66" s="84">
        <f>G66/D66*100-100</f>
        <v>-60.222840119165845</v>
      </c>
      <c r="K66" s="84">
        <f>H66/E66*100-100</f>
        <v>-60.222840119165845</v>
      </c>
    </row>
    <row r="67" spans="1:11" ht="30.6" customHeight="1">
      <c r="A67" s="195" t="s">
        <v>112</v>
      </c>
      <c r="B67" s="196"/>
      <c r="C67" s="196"/>
      <c r="D67" s="196"/>
      <c r="E67" s="196"/>
      <c r="F67" s="196"/>
      <c r="G67" s="196"/>
      <c r="H67" s="196"/>
      <c r="I67" s="196"/>
      <c r="J67" s="196"/>
      <c r="K67" s="196"/>
    </row>
    <row r="68" spans="1:11" ht="20.399999999999999" customHeight="1">
      <c r="A68" s="190" t="s">
        <v>200</v>
      </c>
      <c r="B68" s="190"/>
      <c r="C68" s="190"/>
      <c r="D68" s="190"/>
      <c r="E68" s="190"/>
      <c r="F68" s="190"/>
      <c r="G68" s="190"/>
      <c r="H68" s="190"/>
      <c r="I68" s="190"/>
      <c r="J68" s="190"/>
      <c r="K68" s="190"/>
    </row>
    <row r="69" spans="1:11" s="16" customFormat="1" ht="13.8">
      <c r="A69" s="133" t="s">
        <v>99</v>
      </c>
      <c r="B69" s="80" t="s">
        <v>100</v>
      </c>
      <c r="C69" s="134"/>
      <c r="D69" s="134"/>
      <c r="E69" s="134"/>
      <c r="F69" s="134"/>
      <c r="G69" s="134"/>
      <c r="H69" s="134"/>
      <c r="I69" s="84"/>
      <c r="J69" s="84"/>
      <c r="K69" s="84"/>
    </row>
    <row r="70" spans="1:11">
      <c r="A70" s="130"/>
      <c r="B70" s="131" t="s">
        <v>486</v>
      </c>
      <c r="C70" s="134"/>
      <c r="D70" s="134">
        <v>251.75</v>
      </c>
      <c r="E70" s="134">
        <f t="shared" ref="E70" si="21">C70+D70</f>
        <v>251.75</v>
      </c>
      <c r="F70" s="76"/>
      <c r="G70" s="134">
        <v>100.139</v>
      </c>
      <c r="H70" s="134">
        <f t="shared" ref="H70" si="22">F70+G70</f>
        <v>100.139</v>
      </c>
      <c r="I70" s="84"/>
      <c r="J70" s="84">
        <f>G70/D70*100-100</f>
        <v>-60.222840119165845</v>
      </c>
      <c r="K70" s="84">
        <f>H70/E70*100-100</f>
        <v>-60.222840119165845</v>
      </c>
    </row>
    <row r="71" spans="1:11" s="16" customFormat="1" ht="13.8">
      <c r="A71" s="133" t="s">
        <v>101</v>
      </c>
      <c r="B71" s="80" t="s">
        <v>102</v>
      </c>
      <c r="C71" s="87"/>
      <c r="D71" s="87"/>
      <c r="E71" s="134"/>
      <c r="F71" s="87"/>
      <c r="G71" s="87"/>
      <c r="H71" s="87"/>
      <c r="I71" s="84"/>
      <c r="J71" s="84"/>
      <c r="K71" s="84"/>
    </row>
    <row r="72" spans="1:11">
      <c r="A72" s="130"/>
      <c r="B72" s="131" t="s">
        <v>487</v>
      </c>
      <c r="C72" s="134"/>
      <c r="D72" s="134">
        <v>8</v>
      </c>
      <c r="E72" s="134">
        <f t="shared" ref="E72" si="23">C72+D72</f>
        <v>8</v>
      </c>
      <c r="F72" s="134"/>
      <c r="G72" s="134">
        <v>4</v>
      </c>
      <c r="H72" s="134">
        <f t="shared" ref="H72" si="24">F72+G72</f>
        <v>4</v>
      </c>
      <c r="I72" s="84"/>
      <c r="J72" s="84">
        <f t="shared" ref="J72:J76" si="25">G72/D72*100-100</f>
        <v>-50</v>
      </c>
      <c r="K72" s="84">
        <f t="shared" ref="K72:K76" si="26">H72/E72*100-100</f>
        <v>-50</v>
      </c>
    </row>
    <row r="73" spans="1:11" s="16" customFormat="1" ht="13.8">
      <c r="A73" s="133" t="s">
        <v>103</v>
      </c>
      <c r="B73" s="80" t="s">
        <v>104</v>
      </c>
      <c r="C73" s="87"/>
      <c r="D73" s="87"/>
      <c r="E73" s="134"/>
      <c r="F73" s="87"/>
      <c r="G73" s="87"/>
      <c r="H73" s="87"/>
      <c r="I73" s="84"/>
      <c r="J73" s="84"/>
      <c r="K73" s="84"/>
    </row>
    <row r="74" spans="1:11" ht="26.4">
      <c r="A74" s="130"/>
      <c r="B74" s="131" t="s">
        <v>488</v>
      </c>
      <c r="C74" s="134"/>
      <c r="D74" s="134">
        <v>31.47</v>
      </c>
      <c r="E74" s="134">
        <f t="shared" ref="E74" si="27">C74+D74</f>
        <v>31.47</v>
      </c>
      <c r="F74" s="134"/>
      <c r="G74" s="134">
        <v>25.035</v>
      </c>
      <c r="H74" s="134">
        <f t="shared" ref="H74" si="28">F74+G74</f>
        <v>25.035</v>
      </c>
      <c r="I74" s="84"/>
      <c r="J74" s="84">
        <f t="shared" si="25"/>
        <v>-20.448045757864634</v>
      </c>
      <c r="K74" s="84">
        <f t="shared" si="26"/>
        <v>-20.448045757864634</v>
      </c>
    </row>
    <row r="75" spans="1:11" s="16" customFormat="1" ht="13.8">
      <c r="A75" s="133">
        <v>4</v>
      </c>
      <c r="B75" s="83" t="s">
        <v>129</v>
      </c>
      <c r="C75" s="87"/>
      <c r="D75" s="87"/>
      <c r="E75" s="87"/>
      <c r="F75" s="87"/>
      <c r="G75" s="87"/>
      <c r="H75" s="87"/>
      <c r="I75" s="84"/>
      <c r="J75" s="84"/>
      <c r="K75" s="84"/>
    </row>
    <row r="76" spans="1:11" ht="26.4">
      <c r="A76" s="130"/>
      <c r="B76" s="131" t="s">
        <v>489</v>
      </c>
      <c r="C76" s="134"/>
      <c r="D76" s="134">
        <v>180</v>
      </c>
      <c r="E76" s="134">
        <f t="shared" ref="E76" si="29">C76+D76</f>
        <v>180</v>
      </c>
      <c r="F76" s="134"/>
      <c r="G76" s="134">
        <v>33</v>
      </c>
      <c r="H76" s="134">
        <f t="shared" ref="H76" si="30">F76+G76</f>
        <v>33</v>
      </c>
      <c r="I76" s="84"/>
      <c r="J76" s="84">
        <f t="shared" si="25"/>
        <v>-81.666666666666671</v>
      </c>
      <c r="K76" s="84">
        <f t="shared" si="26"/>
        <v>-81.666666666666671</v>
      </c>
    </row>
    <row r="77" spans="1:11" ht="17.399999999999999" customHeight="1">
      <c r="A77" s="191" t="s">
        <v>111</v>
      </c>
      <c r="B77" s="191"/>
      <c r="C77" s="191"/>
      <c r="D77" s="191"/>
      <c r="E77" s="191"/>
      <c r="F77" s="191"/>
      <c r="G77" s="191"/>
      <c r="H77" s="191"/>
      <c r="I77" s="191"/>
      <c r="J77" s="191"/>
      <c r="K77" s="191"/>
    </row>
    <row r="78" spans="1:11" ht="28.8" customHeight="1">
      <c r="A78" s="192" t="s">
        <v>491</v>
      </c>
      <c r="B78" s="192"/>
      <c r="C78" s="192"/>
      <c r="D78" s="192"/>
      <c r="E78" s="192"/>
      <c r="F78" s="192"/>
      <c r="G78" s="192"/>
      <c r="H78" s="192"/>
      <c r="I78" s="192"/>
      <c r="J78" s="192"/>
      <c r="K78" s="192"/>
    </row>
    <row r="79" spans="1:11" ht="13.8" customHeight="1">
      <c r="A79" s="193" t="s">
        <v>113</v>
      </c>
      <c r="B79" s="193"/>
      <c r="C79" s="193"/>
      <c r="D79" s="193"/>
      <c r="E79" s="193"/>
      <c r="F79" s="193"/>
      <c r="G79" s="193"/>
      <c r="H79" s="193"/>
      <c r="I79" s="193"/>
      <c r="J79" s="193"/>
      <c r="K79" s="193"/>
    </row>
    <row r="80" spans="1:11" ht="13.2" customHeight="1">
      <c r="A80" s="175" t="s">
        <v>114</v>
      </c>
      <c r="B80" s="175"/>
      <c r="C80" s="175"/>
      <c r="D80" s="175"/>
      <c r="E80" s="175"/>
      <c r="F80" s="175"/>
      <c r="G80" s="175"/>
      <c r="H80" s="175"/>
      <c r="I80" s="175"/>
      <c r="J80" s="175"/>
      <c r="K80" s="175"/>
    </row>
    <row r="82" spans="1:11" ht="15" customHeight="1">
      <c r="A82" s="181" t="s">
        <v>125</v>
      </c>
      <c r="B82" s="157"/>
      <c r="C82" s="157"/>
      <c r="D82" s="157"/>
      <c r="E82" s="157"/>
      <c r="F82" s="157"/>
      <c r="G82" s="157"/>
      <c r="H82" s="157"/>
      <c r="I82" s="157"/>
      <c r="J82" s="157"/>
      <c r="K82" s="157"/>
    </row>
    <row r="84" spans="1:11" ht="72">
      <c r="A84" s="130" t="s">
        <v>43</v>
      </c>
      <c r="B84" s="131" t="s">
        <v>9</v>
      </c>
      <c r="C84" s="77" t="s">
        <v>115</v>
      </c>
      <c r="D84" s="77" t="s">
        <v>116</v>
      </c>
      <c r="E84" s="77" t="s">
        <v>117</v>
      </c>
      <c r="F84" s="77" t="s">
        <v>96</v>
      </c>
      <c r="G84" s="77" t="s">
        <v>118</v>
      </c>
      <c r="H84" s="77" t="s">
        <v>119</v>
      </c>
    </row>
    <row r="85" spans="1:11" ht="13.8">
      <c r="A85" s="130" t="s">
        <v>6</v>
      </c>
      <c r="B85" s="131" t="s">
        <v>19</v>
      </c>
      <c r="C85" s="130" t="s">
        <v>29</v>
      </c>
      <c r="D85" s="130" t="s">
        <v>37</v>
      </c>
      <c r="E85" s="130" t="s">
        <v>36</v>
      </c>
      <c r="F85" s="130" t="s">
        <v>44</v>
      </c>
      <c r="G85" s="130" t="s">
        <v>35</v>
      </c>
      <c r="H85" s="130" t="s">
        <v>45</v>
      </c>
    </row>
    <row r="86" spans="1:11" ht="13.8">
      <c r="A86" s="130" t="s">
        <v>46</v>
      </c>
      <c r="B86" s="131" t="s">
        <v>47</v>
      </c>
      <c r="C86" s="130" t="s">
        <v>12</v>
      </c>
      <c r="D86" s="89"/>
      <c r="E86" s="89"/>
      <c r="F86" s="89">
        <f>E86-D86</f>
        <v>0</v>
      </c>
      <c r="G86" s="130" t="s">
        <v>12</v>
      </c>
      <c r="H86" s="130" t="s">
        <v>12</v>
      </c>
    </row>
    <row r="87" spans="1:11" ht="13.8">
      <c r="A87" s="130"/>
      <c r="B87" s="131" t="s">
        <v>48</v>
      </c>
      <c r="C87" s="130" t="s">
        <v>12</v>
      </c>
      <c r="D87" s="89"/>
      <c r="E87" s="89"/>
      <c r="F87" s="89">
        <f t="shared" ref="F87:F88" si="31">E87-D87</f>
        <v>0</v>
      </c>
      <c r="G87" s="130" t="s">
        <v>12</v>
      </c>
      <c r="H87" s="130" t="s">
        <v>12</v>
      </c>
    </row>
    <row r="88" spans="1:11" ht="27.6">
      <c r="A88" s="130"/>
      <c r="B88" s="131" t="s">
        <v>49</v>
      </c>
      <c r="C88" s="130" t="s">
        <v>12</v>
      </c>
      <c r="D88" s="89"/>
      <c r="E88" s="89"/>
      <c r="F88" s="89">
        <f t="shared" si="31"/>
        <v>0</v>
      </c>
      <c r="G88" s="130" t="s">
        <v>12</v>
      </c>
      <c r="H88" s="130" t="s">
        <v>12</v>
      </c>
    </row>
    <row r="89" spans="1:11" ht="13.8">
      <c r="A89" s="130"/>
      <c r="B89" s="131" t="s">
        <v>50</v>
      </c>
      <c r="C89" s="130" t="s">
        <v>12</v>
      </c>
      <c r="D89" s="89"/>
      <c r="E89" s="89"/>
      <c r="F89" s="89"/>
      <c r="G89" s="130" t="s">
        <v>12</v>
      </c>
      <c r="H89" s="130" t="s">
        <v>12</v>
      </c>
    </row>
    <row r="90" spans="1:11" ht="13.8">
      <c r="A90" s="130"/>
      <c r="B90" s="131" t="s">
        <v>51</v>
      </c>
      <c r="C90" s="130" t="s">
        <v>12</v>
      </c>
      <c r="D90" s="130"/>
      <c r="E90" s="130"/>
      <c r="F90" s="130"/>
      <c r="G90" s="130" t="s">
        <v>12</v>
      </c>
      <c r="H90" s="130" t="s">
        <v>12</v>
      </c>
    </row>
    <row r="91" spans="1:11">
      <c r="A91" s="186" t="s">
        <v>138</v>
      </c>
      <c r="B91" s="182"/>
      <c r="C91" s="182"/>
      <c r="D91" s="182"/>
      <c r="E91" s="182"/>
      <c r="F91" s="182"/>
      <c r="G91" s="182"/>
      <c r="H91" s="182"/>
    </row>
    <row r="92" spans="1:11" ht="13.8">
      <c r="A92" s="130" t="s">
        <v>19</v>
      </c>
      <c r="B92" s="131" t="s">
        <v>53</v>
      </c>
      <c r="C92" s="130" t="s">
        <v>12</v>
      </c>
      <c r="D92" s="89"/>
      <c r="E92" s="89"/>
      <c r="F92" s="89">
        <f t="shared" ref="F92" si="32">E92-D92</f>
        <v>0</v>
      </c>
      <c r="G92" s="130" t="s">
        <v>12</v>
      </c>
      <c r="H92" s="130" t="s">
        <v>12</v>
      </c>
    </row>
    <row r="93" spans="1:11">
      <c r="A93" s="186" t="s">
        <v>139</v>
      </c>
      <c r="B93" s="182"/>
      <c r="C93" s="182"/>
      <c r="D93" s="182"/>
      <c r="E93" s="182"/>
      <c r="F93" s="182"/>
      <c r="G93" s="182"/>
      <c r="H93" s="182"/>
    </row>
    <row r="94" spans="1:11">
      <c r="A94" s="182" t="s">
        <v>55</v>
      </c>
      <c r="B94" s="182"/>
      <c r="C94" s="182"/>
      <c r="D94" s="182"/>
      <c r="E94" s="182"/>
      <c r="F94" s="182"/>
      <c r="G94" s="182"/>
      <c r="H94" s="182"/>
    </row>
    <row r="95" spans="1:11" ht="13.8">
      <c r="A95" s="130" t="s">
        <v>21</v>
      </c>
      <c r="B95" s="131" t="s">
        <v>56</v>
      </c>
      <c r="C95" s="130"/>
      <c r="D95" s="130"/>
      <c r="E95" s="130"/>
      <c r="F95" s="130"/>
      <c r="G95" s="130"/>
      <c r="H95" s="130"/>
    </row>
    <row r="96" spans="1:11" ht="13.8">
      <c r="A96" s="130"/>
      <c r="B96" s="131" t="s">
        <v>57</v>
      </c>
      <c r="C96" s="130"/>
      <c r="D96" s="89"/>
      <c r="E96" s="89"/>
      <c r="F96" s="89">
        <f t="shared" ref="F96" si="33">E96-D96</f>
        <v>0</v>
      </c>
      <c r="G96" s="89"/>
      <c r="H96" s="130"/>
    </row>
    <row r="97" spans="1:11">
      <c r="A97" s="182" t="s">
        <v>58</v>
      </c>
      <c r="B97" s="182"/>
      <c r="C97" s="182"/>
      <c r="D97" s="182"/>
      <c r="E97" s="182"/>
      <c r="F97" s="182"/>
      <c r="G97" s="182"/>
      <c r="H97" s="182"/>
    </row>
    <row r="98" spans="1:11" ht="13.8">
      <c r="A98" s="130"/>
      <c r="B98" s="75" t="s">
        <v>137</v>
      </c>
      <c r="C98" s="130"/>
      <c r="D98" s="89"/>
      <c r="E98" s="89"/>
      <c r="F98" s="89">
        <f t="shared" ref="F98" si="34">E98-D98</f>
        <v>0</v>
      </c>
      <c r="G98" s="89"/>
      <c r="H98" s="130"/>
    </row>
    <row r="99" spans="1:11" ht="27.6">
      <c r="A99" s="130"/>
      <c r="B99" s="131" t="s">
        <v>60</v>
      </c>
      <c r="C99" s="130"/>
      <c r="D99" s="130"/>
      <c r="E99" s="130"/>
      <c r="F99" s="130"/>
      <c r="G99" s="130"/>
      <c r="H99" s="130"/>
    </row>
    <row r="100" spans="1:11" ht="27.6">
      <c r="A100" s="130" t="s">
        <v>22</v>
      </c>
      <c r="B100" s="131" t="s">
        <v>61</v>
      </c>
      <c r="C100" s="130" t="s">
        <v>12</v>
      </c>
      <c r="D100" s="130"/>
      <c r="E100" s="130"/>
      <c r="F100" s="130"/>
      <c r="G100" s="130" t="s">
        <v>12</v>
      </c>
      <c r="H100" s="130" t="s">
        <v>12</v>
      </c>
    </row>
    <row r="101" spans="1:11" ht="22.8" customHeight="1">
      <c r="A101" s="166" t="s">
        <v>120</v>
      </c>
      <c r="B101" s="166"/>
      <c r="C101" s="166"/>
      <c r="D101" s="166"/>
      <c r="E101" s="166"/>
      <c r="F101" s="166"/>
      <c r="G101" s="166"/>
      <c r="H101" s="166"/>
      <c r="I101" s="166"/>
      <c r="J101" s="166"/>
      <c r="K101" s="166"/>
    </row>
    <row r="102" spans="1:11" ht="18" customHeight="1">
      <c r="A102" s="167" t="s">
        <v>202</v>
      </c>
      <c r="B102" s="167"/>
      <c r="C102" s="167"/>
      <c r="D102" s="167"/>
      <c r="E102" s="167"/>
      <c r="F102" s="167"/>
      <c r="G102" s="167"/>
      <c r="H102" s="167"/>
      <c r="I102" s="167"/>
      <c r="J102" s="167"/>
      <c r="K102" s="167"/>
    </row>
    <row r="103" spans="1:11" ht="18" customHeight="1">
      <c r="A103" s="167" t="s">
        <v>121</v>
      </c>
      <c r="B103" s="172"/>
      <c r="C103" s="172"/>
      <c r="D103" s="172"/>
      <c r="E103" s="172"/>
      <c r="F103" s="172"/>
      <c r="G103" s="172"/>
      <c r="H103" s="172"/>
      <c r="I103" s="172"/>
      <c r="J103" s="172"/>
      <c r="K103" s="172"/>
    </row>
    <row r="104" spans="1:11" ht="21" customHeight="1">
      <c r="A104" s="173" t="s">
        <v>492</v>
      </c>
      <c r="B104" s="174"/>
      <c r="C104" s="174"/>
      <c r="D104" s="174"/>
      <c r="E104" s="174"/>
      <c r="F104" s="174"/>
      <c r="G104" s="174"/>
      <c r="H104" s="174"/>
      <c r="I104" s="174"/>
      <c r="J104" s="174"/>
      <c r="K104" s="174"/>
    </row>
    <row r="105" spans="1:11" ht="16.2" customHeight="1">
      <c r="A105" s="167" t="s">
        <v>514</v>
      </c>
      <c r="B105" s="167"/>
      <c r="C105" s="167"/>
      <c r="D105" s="167"/>
      <c r="E105" s="167"/>
      <c r="F105" s="167"/>
      <c r="G105" s="167"/>
      <c r="H105" s="167"/>
      <c r="I105" s="167"/>
      <c r="J105" s="167"/>
      <c r="K105" s="167"/>
    </row>
    <row r="106" spans="1:11" ht="18" customHeight="1">
      <c r="A106" s="167" t="s">
        <v>493</v>
      </c>
      <c r="B106" s="167"/>
      <c r="C106" s="167"/>
      <c r="D106" s="167"/>
      <c r="E106" s="167"/>
      <c r="F106" s="167"/>
      <c r="G106" s="167"/>
      <c r="H106" s="167"/>
      <c r="I106" s="167"/>
      <c r="J106" s="167"/>
      <c r="K106" s="167"/>
    </row>
    <row r="107" spans="1:11" ht="21" customHeight="1">
      <c r="A107" s="167" t="s">
        <v>127</v>
      </c>
      <c r="B107" s="167"/>
      <c r="C107" s="167"/>
      <c r="D107" s="167"/>
      <c r="E107" s="167"/>
      <c r="F107" s="167"/>
      <c r="G107" s="167"/>
      <c r="H107" s="167"/>
      <c r="I107" s="167"/>
      <c r="J107" s="167"/>
      <c r="K107" s="167"/>
    </row>
    <row r="109" spans="1:11" ht="15.6" customHeight="1">
      <c r="B109" s="46" t="s">
        <v>133</v>
      </c>
      <c r="C109" s="24"/>
      <c r="D109" s="24"/>
      <c r="E109" s="147" t="s">
        <v>164</v>
      </c>
      <c r="F109" s="147"/>
      <c r="G109" s="147"/>
    </row>
  </sheetData>
  <mergeCells count="7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C52:E52"/>
    <mergeCell ref="F52:H52"/>
    <mergeCell ref="I52:K52"/>
    <mergeCell ref="C43:E43"/>
    <mergeCell ref="F43:H43"/>
    <mergeCell ref="I43:K43"/>
    <mergeCell ref="A45:K45"/>
    <mergeCell ref="C46:E46"/>
    <mergeCell ref="F46:H46"/>
    <mergeCell ref="I46:K46"/>
    <mergeCell ref="A48:K48"/>
    <mergeCell ref="C49:E49"/>
    <mergeCell ref="F49:H49"/>
    <mergeCell ref="I49:K49"/>
    <mergeCell ref="A51:K51"/>
    <mergeCell ref="A63:K63"/>
    <mergeCell ref="A54:K54"/>
    <mergeCell ref="A55:K55"/>
    <mergeCell ref="A56:K56"/>
    <mergeCell ref="A57:K57"/>
    <mergeCell ref="A58:K58"/>
    <mergeCell ref="A59:K59"/>
    <mergeCell ref="A60:A61"/>
    <mergeCell ref="B60:B61"/>
    <mergeCell ref="C60:E60"/>
    <mergeCell ref="F60:H60"/>
    <mergeCell ref="I60:K60"/>
    <mergeCell ref="A97:H97"/>
    <mergeCell ref="A64:K64"/>
    <mergeCell ref="A67:K67"/>
    <mergeCell ref="A68:K68"/>
    <mergeCell ref="A77:K77"/>
    <mergeCell ref="A78:K78"/>
    <mergeCell ref="A79:K79"/>
    <mergeCell ref="A80:K80"/>
    <mergeCell ref="A82:K82"/>
    <mergeCell ref="A91:H91"/>
    <mergeCell ref="A93:H93"/>
    <mergeCell ref="A94:H94"/>
    <mergeCell ref="A107:K107"/>
    <mergeCell ref="E109:G109"/>
    <mergeCell ref="A101:K101"/>
    <mergeCell ref="A102:K102"/>
    <mergeCell ref="A103:K103"/>
    <mergeCell ref="A104:K104"/>
    <mergeCell ref="A105:K105"/>
    <mergeCell ref="A106:K106"/>
  </mergeCells>
  <pageMargins left="0.70866141732283472" right="0.70866141732283472" top="0.74803149606299213" bottom="0.74803149606299213" header="0.31496062992125984" footer="0.31496062992125984"/>
  <pageSetup paperSize="9" scale="69" orientation="landscape" verticalDpi="0" r:id="rId1"/>
  <rowBreaks count="2" manualBreakCount="2">
    <brk id="33" max="16383" man="1"/>
    <brk id="68" max="16383" man="1"/>
  </rowBreaks>
</worksheet>
</file>

<file path=xl/worksheets/sheet7.xml><?xml version="1.0" encoding="utf-8"?>
<worksheet xmlns="http://schemas.openxmlformats.org/spreadsheetml/2006/main" xmlns:r="http://schemas.openxmlformats.org/officeDocument/2006/relationships">
  <dimension ref="A1:K144"/>
  <sheetViews>
    <sheetView view="pageBreakPreview" topLeftCell="A124" zoomScale="85" zoomScaleNormal="85" zoomScaleSheetLayoutView="85" workbookViewId="0">
      <selection activeCell="A140" sqref="A140:K140"/>
    </sheetView>
  </sheetViews>
  <sheetFormatPr defaultColWidth="34" defaultRowHeight="13.2"/>
  <cols>
    <col min="1" max="1" width="5.5546875" style="3" customWidth="1"/>
    <col min="2" max="2" width="34" style="43"/>
    <col min="3" max="3" width="10.6640625" style="3" customWidth="1"/>
    <col min="4" max="4" width="9.44140625" style="3" customWidth="1"/>
    <col min="5" max="5" width="11.21875" style="3" customWidth="1"/>
    <col min="6" max="6" width="11.6640625" style="3" customWidth="1"/>
    <col min="7" max="7" width="9.21875" style="3" customWidth="1"/>
    <col min="8" max="8" width="11.77734375" style="3" customWidth="1"/>
    <col min="9" max="10" width="9.44140625" style="3" customWidth="1"/>
    <col min="11" max="11" width="9.33203125" style="3" customWidth="1"/>
    <col min="12" max="16384" width="34" style="3"/>
  </cols>
  <sheetData>
    <row r="1" spans="1:11">
      <c r="H1" s="148" t="s">
        <v>62</v>
      </c>
      <c r="I1" s="148"/>
      <c r="J1" s="148"/>
      <c r="K1" s="148"/>
    </row>
    <row r="2" spans="1:11" ht="29.4" customHeight="1">
      <c r="H2" s="148" t="s">
        <v>63</v>
      </c>
      <c r="I2" s="148"/>
      <c r="J2" s="148"/>
      <c r="K2" s="148"/>
    </row>
    <row r="3" spans="1:11" ht="17.399999999999999">
      <c r="A3" s="149" t="s">
        <v>64</v>
      </c>
      <c r="B3" s="149"/>
      <c r="C3" s="149"/>
      <c r="D3" s="149"/>
      <c r="E3" s="149"/>
      <c r="F3" s="149"/>
      <c r="G3" s="149"/>
      <c r="H3" s="149"/>
      <c r="I3" s="149"/>
      <c r="J3" s="149"/>
      <c r="K3" s="149"/>
    </row>
    <row r="4" spans="1:11" ht="34.799999999999997" customHeight="1">
      <c r="A4" s="111" t="s">
        <v>65</v>
      </c>
      <c r="B4" s="59">
        <v>1200000</v>
      </c>
      <c r="C4" s="111"/>
      <c r="D4" s="150" t="s">
        <v>142</v>
      </c>
      <c r="E4" s="150"/>
      <c r="F4" s="150"/>
      <c r="G4" s="150"/>
      <c r="H4" s="150"/>
      <c r="I4" s="150"/>
      <c r="J4" s="150"/>
      <c r="K4" s="150"/>
    </row>
    <row r="5" spans="1:11" ht="18" customHeight="1">
      <c r="A5" s="2"/>
      <c r="B5" s="44" t="s">
        <v>66</v>
      </c>
      <c r="C5" s="2"/>
      <c r="D5" s="151" t="s">
        <v>67</v>
      </c>
      <c r="E5" s="151"/>
      <c r="F5" s="151"/>
      <c r="G5" s="151"/>
      <c r="H5" s="151"/>
      <c r="I5" s="151"/>
      <c r="J5" s="151"/>
      <c r="K5" s="151"/>
    </row>
    <row r="6" spans="1:11" ht="35.4" customHeight="1">
      <c r="A6" s="111" t="s">
        <v>68</v>
      </c>
      <c r="B6" s="59">
        <v>1210000</v>
      </c>
      <c r="C6" s="111"/>
      <c r="D6" s="150" t="s">
        <v>142</v>
      </c>
      <c r="E6" s="150"/>
      <c r="F6" s="150"/>
      <c r="G6" s="150"/>
      <c r="H6" s="150"/>
      <c r="I6" s="150"/>
      <c r="J6" s="150"/>
      <c r="K6" s="150"/>
    </row>
    <row r="7" spans="1:11" ht="18" customHeight="1">
      <c r="B7" s="44" t="s">
        <v>66</v>
      </c>
      <c r="D7" s="151" t="s">
        <v>69</v>
      </c>
      <c r="E7" s="151"/>
      <c r="F7" s="151"/>
      <c r="G7" s="151"/>
      <c r="H7" s="151"/>
      <c r="I7" s="151"/>
      <c r="J7" s="151"/>
      <c r="K7" s="151"/>
    </row>
    <row r="8" spans="1:11" s="111" customFormat="1" ht="36" customHeight="1">
      <c r="A8" s="111" t="s">
        <v>70</v>
      </c>
      <c r="B8" s="59">
        <v>1217461</v>
      </c>
      <c r="C8" s="111" t="s">
        <v>447</v>
      </c>
      <c r="D8" s="149" t="s">
        <v>449</v>
      </c>
      <c r="E8" s="149"/>
      <c r="F8" s="149"/>
      <c r="G8" s="149"/>
      <c r="H8" s="149"/>
      <c r="I8" s="149"/>
      <c r="J8" s="149"/>
      <c r="K8" s="149"/>
    </row>
    <row r="9" spans="1:11" s="2" customFormat="1" ht="18">
      <c r="A9" s="111"/>
      <c r="B9" s="44" t="s">
        <v>66</v>
      </c>
      <c r="C9" s="5" t="s">
        <v>73</v>
      </c>
    </row>
    <row r="10" spans="1:11" s="2" customFormat="1" ht="25.2" customHeight="1">
      <c r="A10" s="111" t="s">
        <v>74</v>
      </c>
      <c r="B10" s="59" t="s">
        <v>75</v>
      </c>
      <c r="C10" s="152" t="s">
        <v>448</v>
      </c>
      <c r="D10" s="152"/>
      <c r="E10" s="152"/>
      <c r="F10" s="152"/>
      <c r="G10" s="152"/>
      <c r="H10" s="152"/>
      <c r="I10" s="152"/>
      <c r="J10" s="152"/>
      <c r="K10" s="152"/>
    </row>
    <row r="11" spans="1:11" s="2" customFormat="1" ht="16.8" customHeight="1">
      <c r="A11" s="111" t="s">
        <v>76</v>
      </c>
      <c r="B11" s="153" t="s">
        <v>77</v>
      </c>
      <c r="C11" s="153"/>
      <c r="D11" s="153"/>
      <c r="E11" s="153"/>
      <c r="F11" s="153"/>
      <c r="G11" s="153"/>
      <c r="H11" s="153"/>
      <c r="I11" s="153"/>
      <c r="J11" s="153"/>
      <c r="K11" s="153"/>
    </row>
    <row r="12" spans="1:11" ht="18" customHeight="1">
      <c r="A12" s="155" t="s">
        <v>78</v>
      </c>
      <c r="B12" s="156"/>
      <c r="C12" s="156"/>
      <c r="D12" s="156"/>
      <c r="E12" s="156"/>
      <c r="F12" s="156"/>
      <c r="G12" s="156"/>
      <c r="H12" s="156"/>
      <c r="I12" s="156"/>
      <c r="J12" s="156"/>
      <c r="K12" s="156"/>
    </row>
    <row r="13" spans="1:11" ht="16.8" customHeight="1">
      <c r="A13" s="182" t="s">
        <v>0</v>
      </c>
      <c r="B13" s="183" t="s">
        <v>1</v>
      </c>
      <c r="C13" s="184" t="s">
        <v>2</v>
      </c>
      <c r="D13" s="184"/>
      <c r="E13" s="184"/>
      <c r="F13" s="184" t="s">
        <v>3</v>
      </c>
      <c r="G13" s="184"/>
      <c r="H13" s="184"/>
      <c r="I13" s="184" t="s">
        <v>4</v>
      </c>
      <c r="J13" s="184"/>
      <c r="K13" s="184"/>
    </row>
    <row r="14" spans="1:11" ht="20.399999999999999">
      <c r="A14" s="182"/>
      <c r="B14" s="183"/>
      <c r="C14" s="68" t="s">
        <v>79</v>
      </c>
      <c r="D14" s="68" t="s">
        <v>80</v>
      </c>
      <c r="E14" s="68" t="s">
        <v>81</v>
      </c>
      <c r="F14" s="68" t="s">
        <v>79</v>
      </c>
      <c r="G14" s="68" t="s">
        <v>82</v>
      </c>
      <c r="H14" s="68" t="s">
        <v>81</v>
      </c>
      <c r="I14" s="68" t="s">
        <v>83</v>
      </c>
      <c r="J14" s="68" t="s">
        <v>84</v>
      </c>
      <c r="K14" s="68" t="s">
        <v>81</v>
      </c>
    </row>
    <row r="15" spans="1:11" s="8" customFormat="1" ht="10.199999999999999">
      <c r="A15" s="68"/>
      <c r="B15" s="69"/>
      <c r="C15" s="68" t="s">
        <v>85</v>
      </c>
      <c r="D15" s="68" t="s">
        <v>86</v>
      </c>
      <c r="E15" s="68" t="s">
        <v>87</v>
      </c>
      <c r="F15" s="68" t="s">
        <v>88</v>
      </c>
      <c r="G15" s="68" t="s">
        <v>89</v>
      </c>
      <c r="H15" s="68" t="s">
        <v>90</v>
      </c>
      <c r="I15" s="68" t="s">
        <v>91</v>
      </c>
      <c r="J15" s="68" t="s">
        <v>92</v>
      </c>
      <c r="K15" s="68" t="s">
        <v>93</v>
      </c>
    </row>
    <row r="16" spans="1:11" s="5" customFormat="1" ht="13.8">
      <c r="A16" s="115" t="s">
        <v>6</v>
      </c>
      <c r="B16" s="71" t="s">
        <v>124</v>
      </c>
      <c r="C16" s="102">
        <v>10843</v>
      </c>
      <c r="D16" s="102">
        <v>1041.9390000000001</v>
      </c>
      <c r="E16" s="102">
        <f>C16+D16</f>
        <v>11884.939</v>
      </c>
      <c r="F16" s="102">
        <v>10831.985000000001</v>
      </c>
      <c r="G16" s="102">
        <v>922.755</v>
      </c>
      <c r="H16" s="102">
        <f>F16+G16</f>
        <v>11754.74</v>
      </c>
      <c r="I16" s="102">
        <f>C16-F16</f>
        <v>11.014999999999418</v>
      </c>
      <c r="J16" s="102">
        <f>D16-G16</f>
        <v>119.18400000000008</v>
      </c>
      <c r="K16" s="102">
        <f>I16+J16</f>
        <v>130.1989999999995</v>
      </c>
    </row>
    <row r="17" spans="1:11" ht="33" customHeight="1">
      <c r="A17" s="185" t="s">
        <v>450</v>
      </c>
      <c r="B17" s="182"/>
      <c r="C17" s="182"/>
      <c r="D17" s="182"/>
      <c r="E17" s="182"/>
      <c r="F17" s="182"/>
      <c r="G17" s="182"/>
      <c r="H17" s="182"/>
      <c r="I17" s="182"/>
      <c r="J17" s="182"/>
      <c r="K17" s="182"/>
    </row>
    <row r="18" spans="1:11" ht="15.6">
      <c r="A18" s="113"/>
      <c r="B18" s="114" t="s">
        <v>7</v>
      </c>
      <c r="C18" s="113"/>
      <c r="D18" s="113"/>
      <c r="E18" s="113"/>
      <c r="F18" s="113"/>
      <c r="G18" s="113"/>
      <c r="H18" s="113"/>
      <c r="I18" s="113"/>
      <c r="J18" s="113"/>
      <c r="K18" s="113"/>
    </row>
    <row r="19" spans="1:11" ht="51.6" customHeight="1">
      <c r="A19" s="115">
        <v>1</v>
      </c>
      <c r="B19" s="146" t="s">
        <v>452</v>
      </c>
      <c r="C19" s="76">
        <v>10843</v>
      </c>
      <c r="D19" s="76"/>
      <c r="E19" s="76">
        <f>C19+D19</f>
        <v>10843</v>
      </c>
      <c r="F19" s="76">
        <v>10831.985000000001</v>
      </c>
      <c r="G19" s="76"/>
      <c r="H19" s="76">
        <f>F19+G19</f>
        <v>10831.985000000001</v>
      </c>
      <c r="I19" s="76">
        <f t="shared" ref="I19" si="0">C19-F19</f>
        <v>11.014999999999418</v>
      </c>
      <c r="J19" s="76">
        <f t="shared" ref="J19" si="1">D19-G19</f>
        <v>0</v>
      </c>
      <c r="K19" s="76">
        <f t="shared" ref="K19" si="2">I19+J19</f>
        <v>11.014999999999418</v>
      </c>
    </row>
    <row r="20" spans="1:11" ht="51.6" customHeight="1">
      <c r="A20" s="115">
        <v>2</v>
      </c>
      <c r="B20" s="142" t="s">
        <v>451</v>
      </c>
      <c r="C20" s="76"/>
      <c r="D20" s="76">
        <v>1041.9390000000001</v>
      </c>
      <c r="E20" s="76">
        <f>C20+D20</f>
        <v>1041.9390000000001</v>
      </c>
      <c r="F20" s="76"/>
      <c r="G20" s="76">
        <v>922.755</v>
      </c>
      <c r="H20" s="76">
        <f>F20+G20</f>
        <v>922.755</v>
      </c>
      <c r="I20" s="76">
        <f t="shared" ref="I20:J20" si="3">C20-F20</f>
        <v>0</v>
      </c>
      <c r="J20" s="76">
        <f t="shared" si="3"/>
        <v>119.18400000000008</v>
      </c>
      <c r="K20" s="76">
        <f t="shared" ref="K20" si="4">I20+J20</f>
        <v>119.18400000000008</v>
      </c>
    </row>
    <row r="21" spans="1:11" ht="21.6" customHeight="1">
      <c r="A21" s="155" t="s">
        <v>97</v>
      </c>
      <c r="B21" s="156"/>
      <c r="C21" s="156"/>
      <c r="D21" s="156"/>
      <c r="E21" s="156"/>
      <c r="F21" s="156"/>
      <c r="G21" s="156"/>
      <c r="H21" s="156"/>
      <c r="I21" s="156"/>
      <c r="J21" s="156"/>
      <c r="K21" s="156"/>
    </row>
    <row r="22" spans="1:11" ht="36">
      <c r="A22" s="113" t="s">
        <v>8</v>
      </c>
      <c r="B22" s="114" t="s">
        <v>9</v>
      </c>
      <c r="C22" s="77" t="s">
        <v>94</v>
      </c>
      <c r="D22" s="77" t="s">
        <v>95</v>
      </c>
      <c r="E22" s="77" t="s">
        <v>96</v>
      </c>
    </row>
    <row r="23" spans="1:11" ht="13.8">
      <c r="A23" s="113" t="s">
        <v>6</v>
      </c>
      <c r="B23" s="114" t="s">
        <v>11</v>
      </c>
      <c r="C23" s="113" t="s">
        <v>12</v>
      </c>
      <c r="D23" s="113"/>
      <c r="E23" s="113" t="s">
        <v>12</v>
      </c>
    </row>
    <row r="24" spans="1:11" ht="13.8">
      <c r="A24" s="113"/>
      <c r="B24" s="114" t="s">
        <v>13</v>
      </c>
      <c r="C24" s="113"/>
      <c r="D24" s="113"/>
      <c r="E24" s="113"/>
    </row>
    <row r="25" spans="1:11" ht="13.8">
      <c r="A25" s="113" t="s">
        <v>14</v>
      </c>
      <c r="B25" s="114" t="s">
        <v>15</v>
      </c>
      <c r="C25" s="113" t="s">
        <v>12</v>
      </c>
      <c r="D25" s="113"/>
      <c r="E25" s="113" t="s">
        <v>12</v>
      </c>
    </row>
    <row r="26" spans="1:11" ht="13.8">
      <c r="A26" s="113" t="s">
        <v>16</v>
      </c>
      <c r="B26" s="114" t="s">
        <v>17</v>
      </c>
      <c r="C26" s="113" t="s">
        <v>12</v>
      </c>
      <c r="D26" s="113"/>
      <c r="E26" s="113" t="s">
        <v>12</v>
      </c>
    </row>
    <row r="27" spans="1:11">
      <c r="A27" s="182" t="s">
        <v>18</v>
      </c>
      <c r="B27" s="182"/>
      <c r="C27" s="182"/>
      <c r="D27" s="182"/>
      <c r="E27" s="182"/>
    </row>
    <row r="28" spans="1:11" ht="13.8">
      <c r="A28" s="113" t="s">
        <v>19</v>
      </c>
      <c r="B28" s="114" t="s">
        <v>20</v>
      </c>
      <c r="C28" s="112">
        <f>SUM(C30:C33)</f>
        <v>1041.9390000000001</v>
      </c>
      <c r="D28" s="112">
        <f t="shared" ref="D28:E28" si="5">SUM(D30:D33)</f>
        <v>922.755</v>
      </c>
      <c r="E28" s="112">
        <f t="shared" si="5"/>
        <v>119.18400000000005</v>
      </c>
    </row>
    <row r="29" spans="1:11" ht="13.8">
      <c r="A29" s="113"/>
      <c r="B29" s="114" t="s">
        <v>13</v>
      </c>
      <c r="C29" s="112"/>
      <c r="D29" s="112"/>
      <c r="E29" s="112"/>
    </row>
    <row r="30" spans="1:11" ht="13.8">
      <c r="A30" s="113" t="s">
        <v>21</v>
      </c>
      <c r="B30" s="114" t="s">
        <v>15</v>
      </c>
      <c r="C30" s="112"/>
      <c r="D30" s="112">
        <v>4.4000000000000004</v>
      </c>
      <c r="E30" s="112">
        <f>C30-D30</f>
        <v>-4.4000000000000004</v>
      </c>
    </row>
    <row r="31" spans="1:11" ht="13.8">
      <c r="A31" s="113" t="s">
        <v>22</v>
      </c>
      <c r="B31" s="114" t="s">
        <v>23</v>
      </c>
      <c r="C31" s="112"/>
      <c r="D31" s="112"/>
      <c r="E31" s="112">
        <f t="shared" ref="E31:E33" si="6">C31-D31</f>
        <v>0</v>
      </c>
    </row>
    <row r="32" spans="1:11" ht="13.8">
      <c r="A32" s="113" t="s">
        <v>24</v>
      </c>
      <c r="B32" s="114" t="s">
        <v>25</v>
      </c>
      <c r="C32" s="112"/>
      <c r="D32" s="112"/>
      <c r="E32" s="112">
        <f t="shared" si="6"/>
        <v>0</v>
      </c>
    </row>
    <row r="33" spans="1:11" ht="13.8">
      <c r="A33" s="113" t="s">
        <v>26</v>
      </c>
      <c r="B33" s="114" t="s">
        <v>27</v>
      </c>
      <c r="C33" s="112">
        <v>1041.9390000000001</v>
      </c>
      <c r="D33" s="112">
        <v>918.35500000000002</v>
      </c>
      <c r="E33" s="112">
        <f t="shared" si="6"/>
        <v>123.58400000000006</v>
      </c>
    </row>
    <row r="34" spans="1:11" ht="30.6" customHeight="1">
      <c r="A34" s="186" t="s">
        <v>390</v>
      </c>
      <c r="B34" s="182"/>
      <c r="C34" s="182"/>
      <c r="D34" s="182"/>
      <c r="E34" s="182"/>
    </row>
    <row r="35" spans="1:11" ht="13.8">
      <c r="A35" s="113" t="s">
        <v>29</v>
      </c>
      <c r="B35" s="114" t="s">
        <v>30</v>
      </c>
      <c r="C35" s="113" t="s">
        <v>12</v>
      </c>
      <c r="D35" s="113"/>
      <c r="E35" s="113"/>
    </row>
    <row r="36" spans="1:11" ht="13.8">
      <c r="A36" s="113"/>
      <c r="B36" s="114" t="s">
        <v>13</v>
      </c>
      <c r="C36" s="113"/>
      <c r="D36" s="113"/>
      <c r="E36" s="113"/>
    </row>
    <row r="37" spans="1:11" ht="13.8">
      <c r="A37" s="113" t="s">
        <v>31</v>
      </c>
      <c r="B37" s="114" t="s">
        <v>15</v>
      </c>
      <c r="C37" s="113" t="s">
        <v>12</v>
      </c>
      <c r="D37" s="113"/>
      <c r="E37" s="113"/>
    </row>
    <row r="38" spans="1:11" ht="13.8">
      <c r="A38" s="113" t="s">
        <v>32</v>
      </c>
      <c r="B38" s="114" t="s">
        <v>27</v>
      </c>
      <c r="C38" s="113" t="s">
        <v>12</v>
      </c>
      <c r="D38" s="113"/>
      <c r="E38" s="113"/>
    </row>
    <row r="40" spans="1:11" ht="16.2" customHeight="1">
      <c r="A40" s="155" t="s">
        <v>98</v>
      </c>
      <c r="B40" s="156"/>
      <c r="C40" s="156"/>
      <c r="D40" s="156"/>
      <c r="E40" s="156"/>
      <c r="F40" s="156"/>
      <c r="G40" s="156"/>
      <c r="H40" s="156"/>
      <c r="I40" s="156"/>
      <c r="J40" s="156"/>
      <c r="K40" s="156"/>
    </row>
    <row r="42" spans="1:11">
      <c r="A42" s="182" t="s">
        <v>8</v>
      </c>
      <c r="B42" s="183" t="s">
        <v>9</v>
      </c>
      <c r="C42" s="182" t="s">
        <v>33</v>
      </c>
      <c r="D42" s="182"/>
      <c r="E42" s="182"/>
      <c r="F42" s="182" t="s">
        <v>34</v>
      </c>
      <c r="G42" s="182"/>
      <c r="H42" s="182"/>
      <c r="I42" s="182" t="s">
        <v>10</v>
      </c>
      <c r="J42" s="182"/>
      <c r="K42" s="182"/>
    </row>
    <row r="43" spans="1:11" ht="20.399999999999999">
      <c r="A43" s="182"/>
      <c r="B43" s="183"/>
      <c r="C43" s="78" t="s">
        <v>140</v>
      </c>
      <c r="D43" s="78" t="s">
        <v>123</v>
      </c>
      <c r="E43" s="68" t="s">
        <v>81</v>
      </c>
      <c r="F43" s="78" t="s">
        <v>140</v>
      </c>
      <c r="G43" s="78" t="s">
        <v>123</v>
      </c>
      <c r="H43" s="68" t="s">
        <v>81</v>
      </c>
      <c r="I43" s="78" t="s">
        <v>140</v>
      </c>
      <c r="J43" s="78" t="s">
        <v>123</v>
      </c>
      <c r="K43" s="68" t="s">
        <v>81</v>
      </c>
    </row>
    <row r="44" spans="1:11" s="16" customFormat="1" ht="13.8">
      <c r="A44" s="116" t="s">
        <v>99</v>
      </c>
      <c r="B44" s="80" t="s">
        <v>100</v>
      </c>
      <c r="C44" s="187"/>
      <c r="D44" s="187"/>
      <c r="E44" s="187"/>
      <c r="F44" s="187"/>
      <c r="G44" s="187"/>
      <c r="H44" s="187"/>
      <c r="I44" s="187"/>
      <c r="J44" s="187"/>
      <c r="K44" s="187"/>
    </row>
    <row r="45" spans="1:11" ht="42" customHeight="1">
      <c r="A45" s="113"/>
      <c r="B45" s="143" t="s">
        <v>453</v>
      </c>
      <c r="C45" s="76">
        <v>9795</v>
      </c>
      <c r="D45" s="76"/>
      <c r="E45" s="76">
        <f t="shared" ref="E45:E47" si="7">C45+D45</f>
        <v>9795</v>
      </c>
      <c r="F45" s="76">
        <v>9783.9850000000006</v>
      </c>
      <c r="G45" s="76"/>
      <c r="H45" s="76">
        <f t="shared" ref="H45:H47" si="8">F45+G45</f>
        <v>9783.9850000000006</v>
      </c>
      <c r="I45" s="76">
        <f t="shared" ref="I45:I47" si="9">F45-C45</f>
        <v>-11.014999999999418</v>
      </c>
      <c r="J45" s="76">
        <f t="shared" ref="J45:J47" si="10">G45-D45</f>
        <v>0</v>
      </c>
      <c r="K45" s="76">
        <f t="shared" ref="K45:K47" si="11">I45+J45</f>
        <v>-11.014999999999418</v>
      </c>
    </row>
    <row r="46" spans="1:11" ht="42" customHeight="1">
      <c r="A46" s="113"/>
      <c r="B46" s="143" t="s">
        <v>454</v>
      </c>
      <c r="C46" s="76">
        <v>650</v>
      </c>
      <c r="D46" s="76"/>
      <c r="E46" s="76">
        <f t="shared" ref="E46" si="12">C46+D46</f>
        <v>650</v>
      </c>
      <c r="F46" s="76">
        <v>650</v>
      </c>
      <c r="G46" s="76"/>
      <c r="H46" s="76">
        <f t="shared" ref="H46" si="13">F46+G46</f>
        <v>650</v>
      </c>
      <c r="I46" s="76">
        <f t="shared" ref="I46" si="14">F46-C46</f>
        <v>0</v>
      </c>
      <c r="J46" s="76">
        <f t="shared" ref="J46" si="15">G46-D46</f>
        <v>0</v>
      </c>
      <c r="K46" s="76">
        <f t="shared" ref="K46" si="16">I46+J46</f>
        <v>0</v>
      </c>
    </row>
    <row r="47" spans="1:11" ht="21.6" customHeight="1">
      <c r="A47" s="113"/>
      <c r="B47" s="143" t="s">
        <v>455</v>
      </c>
      <c r="C47" s="76">
        <v>199</v>
      </c>
      <c r="D47" s="76"/>
      <c r="E47" s="76">
        <f t="shared" si="7"/>
        <v>199</v>
      </c>
      <c r="F47" s="76">
        <v>199</v>
      </c>
      <c r="G47" s="76"/>
      <c r="H47" s="76">
        <f t="shared" si="8"/>
        <v>199</v>
      </c>
      <c r="I47" s="76">
        <f t="shared" si="9"/>
        <v>0</v>
      </c>
      <c r="J47" s="76">
        <f t="shared" si="10"/>
        <v>0</v>
      </c>
      <c r="K47" s="76">
        <f t="shared" si="11"/>
        <v>0</v>
      </c>
    </row>
    <row r="48" spans="1:11" ht="19.2" customHeight="1">
      <c r="A48" s="113"/>
      <c r="B48" s="143" t="s">
        <v>456</v>
      </c>
      <c r="C48" s="76">
        <v>199</v>
      </c>
      <c r="D48" s="76"/>
      <c r="E48" s="76">
        <f t="shared" ref="E48" si="17">C48+D48</f>
        <v>199</v>
      </c>
      <c r="F48" s="76">
        <v>199</v>
      </c>
      <c r="G48" s="76"/>
      <c r="H48" s="76">
        <f t="shared" ref="H48" si="18">F48+G48</f>
        <v>199</v>
      </c>
      <c r="I48" s="76">
        <f t="shared" ref="I48" si="19">F48-C48</f>
        <v>0</v>
      </c>
      <c r="J48" s="76">
        <f t="shared" ref="J48" si="20">G48-D48</f>
        <v>0</v>
      </c>
      <c r="K48" s="76">
        <f t="shared" ref="K48" si="21">I48+J48</f>
        <v>0</v>
      </c>
    </row>
    <row r="49" spans="1:11" ht="34.799999999999997" customHeight="1">
      <c r="A49" s="113"/>
      <c r="B49" s="144" t="s">
        <v>466</v>
      </c>
      <c r="C49" s="76">
        <v>1041.94</v>
      </c>
      <c r="D49" s="76"/>
      <c r="E49" s="76">
        <f t="shared" ref="E49" si="22">C49+D49</f>
        <v>1041.94</v>
      </c>
      <c r="F49" s="76">
        <v>918.35500000000002</v>
      </c>
      <c r="G49" s="76">
        <v>4.4000000000000004</v>
      </c>
      <c r="H49" s="76">
        <f t="shared" ref="H49" si="23">F49+G49</f>
        <v>922.755</v>
      </c>
      <c r="I49" s="76">
        <f t="shared" ref="I49:J49" si="24">F49-C49</f>
        <v>-123.58500000000004</v>
      </c>
      <c r="J49" s="76">
        <f t="shared" si="24"/>
        <v>4.4000000000000004</v>
      </c>
      <c r="K49" s="76">
        <f t="shared" ref="K49" si="25">I49+J49</f>
        <v>-119.18500000000003</v>
      </c>
    </row>
    <row r="50" spans="1:11" ht="16.2" customHeight="1">
      <c r="A50" s="188" t="s">
        <v>469</v>
      </c>
      <c r="B50" s="187"/>
      <c r="C50" s="187"/>
      <c r="D50" s="187"/>
      <c r="E50" s="187"/>
      <c r="F50" s="187"/>
      <c r="G50" s="187"/>
      <c r="H50" s="187"/>
      <c r="I50" s="187"/>
      <c r="J50" s="187"/>
      <c r="K50" s="187"/>
    </row>
    <row r="51" spans="1:11" s="16" customFormat="1" ht="13.8">
      <c r="A51" s="116" t="s">
        <v>101</v>
      </c>
      <c r="B51" s="80" t="s">
        <v>102</v>
      </c>
      <c r="C51" s="187"/>
      <c r="D51" s="187"/>
      <c r="E51" s="187"/>
      <c r="F51" s="187"/>
      <c r="G51" s="187"/>
      <c r="H51" s="187"/>
      <c r="I51" s="187"/>
      <c r="J51" s="187"/>
      <c r="K51" s="187"/>
    </row>
    <row r="52" spans="1:11" ht="34.799999999999997" customHeight="1">
      <c r="A52" s="113"/>
      <c r="B52" s="143" t="s">
        <v>457</v>
      </c>
      <c r="C52" s="112">
        <v>20796</v>
      </c>
      <c r="D52" s="112"/>
      <c r="E52" s="112">
        <f t="shared" ref="E52:E55" si="26">C52+D52</f>
        <v>20796</v>
      </c>
      <c r="F52" s="112">
        <v>20773</v>
      </c>
      <c r="G52" s="112"/>
      <c r="H52" s="112">
        <f t="shared" ref="H52:H55" si="27">F52+G52</f>
        <v>20773</v>
      </c>
      <c r="I52" s="112">
        <f t="shared" ref="I52:I55" si="28">F52-C52</f>
        <v>-23</v>
      </c>
      <c r="J52" s="112">
        <f t="shared" ref="J52:J55" si="29">G52-D52</f>
        <v>0</v>
      </c>
      <c r="K52" s="112">
        <f t="shared" ref="K52:K55" si="30">I52+J52</f>
        <v>-23</v>
      </c>
    </row>
    <row r="53" spans="1:11" ht="34.799999999999997" customHeight="1">
      <c r="A53" s="113"/>
      <c r="B53" s="143" t="s">
        <v>458</v>
      </c>
      <c r="C53" s="112">
        <v>5</v>
      </c>
      <c r="D53" s="112"/>
      <c r="E53" s="112">
        <f t="shared" si="26"/>
        <v>5</v>
      </c>
      <c r="F53" s="112">
        <v>5</v>
      </c>
      <c r="G53" s="112"/>
      <c r="H53" s="112">
        <f t="shared" si="27"/>
        <v>5</v>
      </c>
      <c r="I53" s="112">
        <f t="shared" si="28"/>
        <v>0</v>
      </c>
      <c r="J53" s="112">
        <f t="shared" si="29"/>
        <v>0</v>
      </c>
      <c r="K53" s="112">
        <f t="shared" si="30"/>
        <v>0</v>
      </c>
    </row>
    <row r="54" spans="1:11" ht="34.799999999999997" customHeight="1">
      <c r="A54" s="113"/>
      <c r="B54" s="143" t="s">
        <v>459</v>
      </c>
      <c r="C54" s="112">
        <v>306</v>
      </c>
      <c r="D54" s="112"/>
      <c r="E54" s="112">
        <f t="shared" si="26"/>
        <v>306</v>
      </c>
      <c r="F54" s="112">
        <v>306</v>
      </c>
      <c r="G54" s="112"/>
      <c r="H54" s="112">
        <f t="shared" si="27"/>
        <v>306</v>
      </c>
      <c r="I54" s="112">
        <f t="shared" si="28"/>
        <v>0</v>
      </c>
      <c r="J54" s="112">
        <f t="shared" si="29"/>
        <v>0</v>
      </c>
      <c r="K54" s="112">
        <f t="shared" si="30"/>
        <v>0</v>
      </c>
    </row>
    <row r="55" spans="1:11" ht="28.8" customHeight="1">
      <c r="A55" s="113"/>
      <c r="B55" s="143" t="s">
        <v>460</v>
      </c>
      <c r="C55" s="112">
        <v>306153</v>
      </c>
      <c r="D55" s="112"/>
      <c r="E55" s="112">
        <f t="shared" si="26"/>
        <v>306153</v>
      </c>
      <c r="F55" s="112">
        <v>306153</v>
      </c>
      <c r="G55" s="112"/>
      <c r="H55" s="112">
        <f t="shared" si="27"/>
        <v>306153</v>
      </c>
      <c r="I55" s="112">
        <f t="shared" si="28"/>
        <v>0</v>
      </c>
      <c r="J55" s="112">
        <f t="shared" si="29"/>
        <v>0</v>
      </c>
      <c r="K55" s="112">
        <f t="shared" si="30"/>
        <v>0</v>
      </c>
    </row>
    <row r="56" spans="1:11" ht="31.8" customHeight="1">
      <c r="A56" s="113"/>
      <c r="B56" s="144" t="s">
        <v>467</v>
      </c>
      <c r="C56" s="112"/>
      <c r="D56" s="112">
        <v>2309</v>
      </c>
      <c r="E56" s="112">
        <f t="shared" ref="E56" si="31">C56+D56</f>
        <v>2309</v>
      </c>
      <c r="F56" s="112"/>
      <c r="G56" s="112">
        <v>2036</v>
      </c>
      <c r="H56" s="112">
        <f t="shared" ref="H56" si="32">F56+G56</f>
        <v>2036</v>
      </c>
      <c r="I56" s="112">
        <f t="shared" ref="I56:J56" si="33">F56-C56</f>
        <v>0</v>
      </c>
      <c r="J56" s="112">
        <f t="shared" si="33"/>
        <v>-273</v>
      </c>
      <c r="K56" s="112">
        <f t="shared" ref="K56" si="34">I56+J56</f>
        <v>-273</v>
      </c>
    </row>
    <row r="57" spans="1:11" ht="15" customHeight="1">
      <c r="A57" s="188" t="s">
        <v>469</v>
      </c>
      <c r="B57" s="187"/>
      <c r="C57" s="187"/>
      <c r="D57" s="187"/>
      <c r="E57" s="187"/>
      <c r="F57" s="187"/>
      <c r="G57" s="187"/>
      <c r="H57" s="187"/>
      <c r="I57" s="187"/>
      <c r="J57" s="187"/>
      <c r="K57" s="187"/>
    </row>
    <row r="58" spans="1:11" s="16" customFormat="1" ht="13.8">
      <c r="A58" s="116" t="s">
        <v>103</v>
      </c>
      <c r="B58" s="80" t="s">
        <v>104</v>
      </c>
      <c r="C58" s="187"/>
      <c r="D58" s="187"/>
      <c r="E58" s="187"/>
      <c r="F58" s="187"/>
      <c r="G58" s="187"/>
      <c r="H58" s="187"/>
      <c r="I58" s="187"/>
      <c r="J58" s="187"/>
      <c r="K58" s="187"/>
    </row>
    <row r="59" spans="1:11" ht="33.6" customHeight="1">
      <c r="A59" s="113"/>
      <c r="B59" s="143" t="s">
        <v>461</v>
      </c>
      <c r="C59" s="112">
        <v>0.47099999999999997</v>
      </c>
      <c r="D59" s="112"/>
      <c r="E59" s="112">
        <f t="shared" ref="E59:E62" si="35">C59+D59</f>
        <v>0.47099999999999997</v>
      </c>
      <c r="F59" s="112">
        <v>0.47099999999999997</v>
      </c>
      <c r="G59" s="112"/>
      <c r="H59" s="112">
        <f t="shared" ref="H59:H62" si="36">F59+G59</f>
        <v>0.47099999999999997</v>
      </c>
      <c r="I59" s="112">
        <f t="shared" ref="I59:I62" si="37">F59-C59</f>
        <v>0</v>
      </c>
      <c r="J59" s="112">
        <f t="shared" ref="J59:J62" si="38">G59-D59</f>
        <v>0</v>
      </c>
      <c r="K59" s="112">
        <f t="shared" ref="K59:K62" si="39">I59+J59</f>
        <v>0</v>
      </c>
    </row>
    <row r="60" spans="1:11" ht="33.6" customHeight="1">
      <c r="A60" s="113"/>
      <c r="B60" s="143" t="s">
        <v>462</v>
      </c>
      <c r="C60" s="112">
        <v>130</v>
      </c>
      <c r="D60" s="112"/>
      <c r="E60" s="112">
        <f t="shared" si="35"/>
        <v>130</v>
      </c>
      <c r="F60" s="112">
        <v>130</v>
      </c>
      <c r="G60" s="112"/>
      <c r="H60" s="112">
        <f t="shared" si="36"/>
        <v>130</v>
      </c>
      <c r="I60" s="112">
        <f t="shared" si="37"/>
        <v>0</v>
      </c>
      <c r="J60" s="112">
        <f t="shared" si="38"/>
        <v>0</v>
      </c>
      <c r="K60" s="112">
        <f t="shared" si="39"/>
        <v>0</v>
      </c>
    </row>
    <row r="61" spans="1:11" ht="33.6" customHeight="1">
      <c r="A61" s="113"/>
      <c r="B61" s="143" t="s">
        <v>463</v>
      </c>
      <c r="C61" s="112">
        <v>0.65</v>
      </c>
      <c r="D61" s="112"/>
      <c r="E61" s="112">
        <f t="shared" si="35"/>
        <v>0.65</v>
      </c>
      <c r="F61" s="112">
        <v>0.65</v>
      </c>
      <c r="G61" s="112"/>
      <c r="H61" s="112">
        <f t="shared" si="36"/>
        <v>0.65</v>
      </c>
      <c r="I61" s="112">
        <f t="shared" si="37"/>
        <v>0</v>
      </c>
      <c r="J61" s="112">
        <f t="shared" si="38"/>
        <v>0</v>
      </c>
      <c r="K61" s="112">
        <f t="shared" si="39"/>
        <v>0</v>
      </c>
    </row>
    <row r="62" spans="1:11" ht="18" customHeight="1">
      <c r="A62" s="113"/>
      <c r="B62" s="143" t="s">
        <v>464</v>
      </c>
      <c r="C62" s="112">
        <v>6.4999999999999997E-4</v>
      </c>
      <c r="D62" s="112"/>
      <c r="E62" s="112">
        <f t="shared" si="35"/>
        <v>6.4999999999999997E-4</v>
      </c>
      <c r="F62" s="112">
        <v>6.4999999999999997E-4</v>
      </c>
      <c r="G62" s="112"/>
      <c r="H62" s="112">
        <f t="shared" si="36"/>
        <v>6.4999999999999997E-4</v>
      </c>
      <c r="I62" s="112">
        <f t="shared" si="37"/>
        <v>0</v>
      </c>
      <c r="J62" s="112">
        <f t="shared" si="38"/>
        <v>0</v>
      </c>
      <c r="K62" s="112">
        <f t="shared" si="39"/>
        <v>0</v>
      </c>
    </row>
    <row r="63" spans="1:11" ht="34.200000000000003" customHeight="1">
      <c r="A63" s="113"/>
      <c r="B63" s="144" t="s">
        <v>468</v>
      </c>
      <c r="C63" s="112"/>
      <c r="D63" s="112">
        <v>451</v>
      </c>
      <c r="E63" s="112">
        <f t="shared" ref="E63" si="40">C63+D63</f>
        <v>451</v>
      </c>
      <c r="F63" s="112"/>
      <c r="G63" s="112">
        <v>451.06</v>
      </c>
      <c r="H63" s="112">
        <f t="shared" ref="H63" si="41">F63+G63</f>
        <v>451.06</v>
      </c>
      <c r="I63" s="112">
        <f t="shared" ref="I63" si="42">F63-C63</f>
        <v>0</v>
      </c>
      <c r="J63" s="112">
        <f t="shared" ref="J63" si="43">G63-D63</f>
        <v>6.0000000000002274E-2</v>
      </c>
      <c r="K63" s="112">
        <f t="shared" ref="K63" si="44">I63+J63</f>
        <v>6.0000000000002274E-2</v>
      </c>
    </row>
    <row r="64" spans="1:11" ht="16.2" customHeight="1">
      <c r="A64" s="188" t="s">
        <v>469</v>
      </c>
      <c r="B64" s="187"/>
      <c r="C64" s="187"/>
      <c r="D64" s="187"/>
      <c r="E64" s="187"/>
      <c r="F64" s="187"/>
      <c r="G64" s="187"/>
      <c r="H64" s="187"/>
      <c r="I64" s="187"/>
      <c r="J64" s="187"/>
      <c r="K64" s="187"/>
    </row>
    <row r="65" spans="1:11" s="16" customFormat="1" ht="13.8">
      <c r="A65" s="116">
        <v>4</v>
      </c>
      <c r="B65" s="83" t="s">
        <v>129</v>
      </c>
      <c r="C65" s="187"/>
      <c r="D65" s="187"/>
      <c r="E65" s="187"/>
      <c r="F65" s="187"/>
      <c r="G65" s="187"/>
      <c r="H65" s="187"/>
      <c r="I65" s="187"/>
      <c r="J65" s="187"/>
      <c r="K65" s="187"/>
    </row>
    <row r="66" spans="1:11" ht="66" customHeight="1">
      <c r="A66" s="113"/>
      <c r="B66" s="143" t="s">
        <v>465</v>
      </c>
      <c r="C66" s="112">
        <v>126</v>
      </c>
      <c r="D66" s="112"/>
      <c r="E66" s="112">
        <f t="shared" ref="E66:E67" si="45">C66+D66</f>
        <v>126</v>
      </c>
      <c r="F66" s="112">
        <v>126</v>
      </c>
      <c r="G66" s="112"/>
      <c r="H66" s="112">
        <f t="shared" ref="H66:H67" si="46">F66+G66</f>
        <v>126</v>
      </c>
      <c r="I66" s="112">
        <f t="shared" ref="I66:I67" si="47">F66-C66</f>
        <v>0</v>
      </c>
      <c r="J66" s="112">
        <f t="shared" ref="J66:J67" si="48">G66-D66</f>
        <v>0</v>
      </c>
      <c r="K66" s="112">
        <f t="shared" ref="K66:K67" si="49">I66+J66</f>
        <v>0</v>
      </c>
    </row>
    <row r="67" spans="1:11" ht="24.6" customHeight="1">
      <c r="A67" s="113"/>
      <c r="B67" s="144" t="s">
        <v>172</v>
      </c>
      <c r="C67" s="112"/>
      <c r="D67" s="112">
        <v>88</v>
      </c>
      <c r="E67" s="112">
        <f t="shared" si="45"/>
        <v>88</v>
      </c>
      <c r="F67" s="112"/>
      <c r="G67" s="112">
        <v>88</v>
      </c>
      <c r="H67" s="112">
        <f t="shared" si="46"/>
        <v>88</v>
      </c>
      <c r="I67" s="112">
        <f t="shared" si="47"/>
        <v>0</v>
      </c>
      <c r="J67" s="112">
        <f t="shared" si="48"/>
        <v>0</v>
      </c>
      <c r="K67" s="112">
        <f t="shared" si="49"/>
        <v>0</v>
      </c>
    </row>
    <row r="68" spans="1:11" ht="16.2" customHeight="1">
      <c r="A68" s="188" t="s">
        <v>130</v>
      </c>
      <c r="B68" s="182"/>
      <c r="C68" s="182"/>
      <c r="D68" s="182"/>
      <c r="E68" s="182"/>
      <c r="F68" s="182"/>
      <c r="G68" s="182"/>
      <c r="H68" s="182"/>
      <c r="I68" s="182"/>
      <c r="J68" s="182"/>
      <c r="K68" s="182"/>
    </row>
    <row r="69" spans="1:11" ht="33" customHeight="1">
      <c r="A69" s="179" t="s">
        <v>106</v>
      </c>
      <c r="B69" s="180"/>
      <c r="C69" s="180"/>
      <c r="D69" s="180"/>
      <c r="E69" s="180"/>
      <c r="F69" s="180"/>
      <c r="G69" s="180"/>
      <c r="H69" s="180"/>
      <c r="I69" s="180"/>
      <c r="J69" s="180"/>
      <c r="K69" s="180"/>
    </row>
    <row r="70" spans="1:11" ht="13.8" customHeight="1">
      <c r="A70" s="175" t="s">
        <v>470</v>
      </c>
      <c r="B70" s="175"/>
      <c r="C70" s="175"/>
      <c r="D70" s="175"/>
      <c r="E70" s="175"/>
      <c r="F70" s="175"/>
      <c r="G70" s="175"/>
      <c r="H70" s="175"/>
      <c r="I70" s="175"/>
      <c r="J70" s="175"/>
      <c r="K70" s="175"/>
    </row>
    <row r="71" spans="1:11" ht="13.2" customHeight="1">
      <c r="A71" s="154" t="s">
        <v>107</v>
      </c>
      <c r="B71" s="154"/>
      <c r="C71" s="154"/>
      <c r="D71" s="154"/>
      <c r="E71" s="154"/>
      <c r="F71" s="154"/>
      <c r="G71" s="154"/>
      <c r="H71" s="154"/>
      <c r="I71" s="154"/>
      <c r="J71" s="154"/>
      <c r="K71" s="154"/>
    </row>
    <row r="72" spans="1:11">
      <c r="A72" s="175" t="s">
        <v>108</v>
      </c>
      <c r="B72" s="175"/>
      <c r="C72" s="175"/>
      <c r="D72" s="175"/>
      <c r="E72" s="175"/>
      <c r="F72" s="175"/>
      <c r="G72" s="175"/>
      <c r="H72" s="175"/>
      <c r="I72" s="175"/>
      <c r="J72" s="175"/>
      <c r="K72" s="175"/>
    </row>
    <row r="73" spans="1:11" ht="17.399999999999999" customHeight="1">
      <c r="A73" s="157" t="s">
        <v>38</v>
      </c>
      <c r="B73" s="157"/>
      <c r="C73" s="157"/>
      <c r="D73" s="157"/>
      <c r="E73" s="157"/>
      <c r="F73" s="157"/>
      <c r="G73" s="157"/>
      <c r="H73" s="157"/>
      <c r="I73" s="157"/>
      <c r="J73" s="157"/>
      <c r="K73" s="157"/>
    </row>
    <row r="74" spans="1:11" ht="28.2" customHeight="1">
      <c r="A74" s="182" t="s">
        <v>8</v>
      </c>
      <c r="B74" s="183" t="s">
        <v>9</v>
      </c>
      <c r="C74" s="184" t="s">
        <v>39</v>
      </c>
      <c r="D74" s="184"/>
      <c r="E74" s="184"/>
      <c r="F74" s="184" t="s">
        <v>40</v>
      </c>
      <c r="G74" s="184"/>
      <c r="H74" s="184"/>
      <c r="I74" s="189" t="s">
        <v>109</v>
      </c>
      <c r="J74" s="184"/>
      <c r="K74" s="184"/>
    </row>
    <row r="75" spans="1:11" s="8" customFormat="1" ht="20.399999999999999" customHeight="1">
      <c r="A75" s="182"/>
      <c r="B75" s="183"/>
      <c r="C75" s="68" t="s">
        <v>79</v>
      </c>
      <c r="D75" s="68" t="s">
        <v>80</v>
      </c>
      <c r="E75" s="68" t="s">
        <v>81</v>
      </c>
      <c r="F75" s="68" t="s">
        <v>79</v>
      </c>
      <c r="G75" s="68" t="s">
        <v>80</v>
      </c>
      <c r="H75" s="68" t="s">
        <v>81</v>
      </c>
      <c r="I75" s="68" t="s">
        <v>79</v>
      </c>
      <c r="J75" s="68" t="s">
        <v>80</v>
      </c>
      <c r="K75" s="68" t="s">
        <v>81</v>
      </c>
    </row>
    <row r="76" spans="1:11" ht="13.8">
      <c r="A76" s="113"/>
      <c r="B76" s="114" t="s">
        <v>41</v>
      </c>
      <c r="C76" s="112">
        <v>7541.4</v>
      </c>
      <c r="D76" s="112">
        <v>3210.37</v>
      </c>
      <c r="E76" s="112">
        <f>C76+D76</f>
        <v>10751.77</v>
      </c>
      <c r="F76" s="102">
        <f>F16</f>
        <v>10831.985000000001</v>
      </c>
      <c r="G76" s="102">
        <f>G16</f>
        <v>922.755</v>
      </c>
      <c r="H76" s="112">
        <f>F76+G76</f>
        <v>11754.74</v>
      </c>
      <c r="I76" s="84">
        <f>F76/C76*100-100</f>
        <v>43.633609144190757</v>
      </c>
      <c r="J76" s="84">
        <f>G76/D76*100-100</f>
        <v>-71.257051367910861</v>
      </c>
      <c r="K76" s="84">
        <f>H76/E76*100-100</f>
        <v>9.3284175535748943</v>
      </c>
    </row>
    <row r="77" spans="1:11" ht="28.8" customHeight="1">
      <c r="A77" s="154" t="s">
        <v>110</v>
      </c>
      <c r="B77" s="154"/>
      <c r="C77" s="154"/>
      <c r="D77" s="154"/>
      <c r="E77" s="154"/>
      <c r="F77" s="154"/>
      <c r="G77" s="154"/>
      <c r="H77" s="154"/>
      <c r="I77" s="154"/>
      <c r="J77" s="154"/>
      <c r="K77" s="154"/>
    </row>
    <row r="78" spans="1:11" ht="17.399999999999999" customHeight="1">
      <c r="A78" s="190" t="s">
        <v>200</v>
      </c>
      <c r="B78" s="190"/>
      <c r="C78" s="190"/>
      <c r="D78" s="190"/>
      <c r="E78" s="190"/>
      <c r="F78" s="190"/>
      <c r="G78" s="190"/>
      <c r="H78" s="190"/>
      <c r="I78" s="190"/>
      <c r="J78" s="190"/>
      <c r="K78" s="190"/>
    </row>
    <row r="79" spans="1:11" ht="13.8">
      <c r="A79" s="113"/>
      <c r="B79" s="114" t="s">
        <v>13</v>
      </c>
      <c r="C79" s="113"/>
      <c r="D79" s="113"/>
      <c r="E79" s="113"/>
      <c r="F79" s="85"/>
      <c r="G79" s="85"/>
      <c r="H79" s="85"/>
      <c r="I79" s="85"/>
      <c r="J79" s="85"/>
      <c r="K79" s="85"/>
    </row>
    <row r="80" spans="1:11" ht="41.4">
      <c r="A80" s="115">
        <v>1</v>
      </c>
      <c r="B80" s="146" t="s">
        <v>452</v>
      </c>
      <c r="C80" s="112">
        <v>7441.4</v>
      </c>
      <c r="D80" s="112"/>
      <c r="E80" s="112">
        <f>C80+D80</f>
        <v>7441.4</v>
      </c>
      <c r="F80" s="112">
        <v>10831.99</v>
      </c>
      <c r="G80" s="112"/>
      <c r="H80" s="86">
        <f t="shared" ref="H80" si="50">F80+G80</f>
        <v>10831.99</v>
      </c>
      <c r="I80" s="84">
        <f>F80/C80*100-100</f>
        <v>45.563872389604114</v>
      </c>
      <c r="J80" s="84"/>
      <c r="K80" s="84">
        <f>H80/E80*100-100</f>
        <v>45.563872389604114</v>
      </c>
    </row>
    <row r="81" spans="1:11" ht="45.6" customHeight="1">
      <c r="A81" s="115">
        <v>2</v>
      </c>
      <c r="B81" s="142" t="s">
        <v>451</v>
      </c>
      <c r="C81" s="112"/>
      <c r="D81" s="112">
        <v>3210.37</v>
      </c>
      <c r="E81" s="112">
        <f>C81+D81</f>
        <v>3210.37</v>
      </c>
      <c r="F81" s="112"/>
      <c r="G81" s="112">
        <v>922.76</v>
      </c>
      <c r="H81" s="86">
        <f t="shared" ref="H81" si="51">F81+G81</f>
        <v>922.76</v>
      </c>
      <c r="I81" s="84"/>
      <c r="J81" s="84">
        <f>G81/D81*100-100</f>
        <v>-71.256895622622935</v>
      </c>
      <c r="K81" s="84">
        <f>H81/E81*100-100</f>
        <v>-71.256895622622935</v>
      </c>
    </row>
    <row r="82" spans="1:11" ht="30.6" customHeight="1">
      <c r="A82" s="195" t="s">
        <v>112</v>
      </c>
      <c r="B82" s="196"/>
      <c r="C82" s="196"/>
      <c r="D82" s="196"/>
      <c r="E82" s="196"/>
      <c r="F82" s="196"/>
      <c r="G82" s="196"/>
      <c r="H82" s="196"/>
      <c r="I82" s="196"/>
      <c r="J82" s="196"/>
      <c r="K82" s="196"/>
    </row>
    <row r="83" spans="1:11" ht="20.399999999999999" customHeight="1">
      <c r="A83" s="190" t="s">
        <v>200</v>
      </c>
      <c r="B83" s="190"/>
      <c r="C83" s="190"/>
      <c r="D83" s="190"/>
      <c r="E83" s="190"/>
      <c r="F83" s="190"/>
      <c r="G83" s="190"/>
      <c r="H83" s="190"/>
      <c r="I83" s="190"/>
      <c r="J83" s="190"/>
      <c r="K83" s="190"/>
    </row>
    <row r="84" spans="1:11" s="16" customFormat="1" ht="13.8">
      <c r="A84" s="116" t="s">
        <v>99</v>
      </c>
      <c r="B84" s="80" t="s">
        <v>100</v>
      </c>
      <c r="C84" s="112"/>
      <c r="D84" s="112"/>
      <c r="E84" s="112"/>
      <c r="F84" s="112"/>
      <c r="G84" s="112"/>
      <c r="H84" s="112"/>
      <c r="I84" s="84"/>
      <c r="J84" s="84"/>
      <c r="K84" s="84"/>
    </row>
    <row r="85" spans="1:11" ht="39.6">
      <c r="A85" s="113"/>
      <c r="B85" s="143" t="s">
        <v>453</v>
      </c>
      <c r="C85" s="112">
        <v>6424.9</v>
      </c>
      <c r="D85" s="112"/>
      <c r="E85" s="112">
        <f t="shared" ref="E85:E86" si="52">C85+D85</f>
        <v>6424.9</v>
      </c>
      <c r="F85" s="76">
        <v>9783.9850000000006</v>
      </c>
      <c r="G85" s="76"/>
      <c r="H85" s="112">
        <f t="shared" ref="H85:H86" si="53">F85+G85</f>
        <v>9783.9850000000006</v>
      </c>
      <c r="I85" s="84">
        <f>F85/C85*100-100</f>
        <v>52.282292331398168</v>
      </c>
      <c r="J85" s="84"/>
      <c r="K85" s="84">
        <f>H85/E85*100-100</f>
        <v>52.282292331398168</v>
      </c>
    </row>
    <row r="86" spans="1:11" ht="31.2" customHeight="1">
      <c r="A86" s="113"/>
      <c r="B86" s="143" t="s">
        <v>454</v>
      </c>
      <c r="C86" s="112"/>
      <c r="D86" s="112"/>
      <c r="E86" s="112">
        <f t="shared" si="52"/>
        <v>0</v>
      </c>
      <c r="F86" s="76">
        <v>650</v>
      </c>
      <c r="G86" s="76"/>
      <c r="H86" s="112">
        <f t="shared" si="53"/>
        <v>650</v>
      </c>
      <c r="I86" s="84"/>
      <c r="J86" s="84"/>
      <c r="K86" s="84"/>
    </row>
    <row r="87" spans="1:11">
      <c r="A87" s="113"/>
      <c r="B87" s="143" t="s">
        <v>455</v>
      </c>
      <c r="C87" s="112"/>
      <c r="D87" s="112"/>
      <c r="E87" s="112">
        <f t="shared" ref="E87" si="54">C87+D87</f>
        <v>0</v>
      </c>
      <c r="F87" s="76">
        <v>199</v>
      </c>
      <c r="G87" s="76"/>
      <c r="H87" s="112">
        <f t="shared" ref="H87" si="55">F87+G87</f>
        <v>199</v>
      </c>
      <c r="I87" s="84"/>
      <c r="J87" s="84"/>
      <c r="K87" s="84"/>
    </row>
    <row r="88" spans="1:11" ht="13.2" customHeight="1">
      <c r="A88" s="113"/>
      <c r="B88" s="143" t="s">
        <v>456</v>
      </c>
      <c r="C88" s="112">
        <v>329.24</v>
      </c>
      <c r="D88" s="112"/>
      <c r="E88" s="112">
        <f t="shared" ref="E88" si="56">C88+D88</f>
        <v>329.24</v>
      </c>
      <c r="F88" s="76">
        <v>199</v>
      </c>
      <c r="G88" s="76"/>
      <c r="H88" s="112">
        <f t="shared" ref="H88" si="57">F88+G88</f>
        <v>199</v>
      </c>
      <c r="I88" s="84">
        <f>F88/C88*100-100</f>
        <v>-39.557769408334345</v>
      </c>
      <c r="J88" s="84"/>
      <c r="K88" s="84">
        <f>H88/E88*100-100</f>
        <v>-39.557769408334345</v>
      </c>
    </row>
    <row r="89" spans="1:11" ht="29.4" customHeight="1">
      <c r="A89" s="113"/>
      <c r="B89" s="99" t="s">
        <v>471</v>
      </c>
      <c r="C89" s="112">
        <v>587.55999999999995</v>
      </c>
      <c r="D89" s="112"/>
      <c r="E89" s="112">
        <f t="shared" ref="E89" si="58">C89+D89</f>
        <v>587.55999999999995</v>
      </c>
      <c r="F89" s="76">
        <v>199</v>
      </c>
      <c r="G89" s="76"/>
      <c r="H89" s="112">
        <f t="shared" ref="H89" si="59">F89+G89</f>
        <v>199</v>
      </c>
      <c r="I89" s="84">
        <f>F89/C89*100-100</f>
        <v>-66.131118524065627</v>
      </c>
      <c r="J89" s="84"/>
      <c r="K89" s="84">
        <f>H89/E89*100-100</f>
        <v>-66.131118524065627</v>
      </c>
    </row>
    <row r="90" spans="1:11" ht="18" customHeight="1">
      <c r="A90" s="113"/>
      <c r="B90" s="99" t="s">
        <v>472</v>
      </c>
      <c r="C90" s="112">
        <v>199.7</v>
      </c>
      <c r="D90" s="112"/>
      <c r="E90" s="112">
        <f t="shared" ref="E90" si="60">C90+D90</f>
        <v>199.7</v>
      </c>
      <c r="F90" s="76">
        <v>199</v>
      </c>
      <c r="G90" s="76"/>
      <c r="H90" s="112">
        <f t="shared" ref="H90" si="61">F90+G90</f>
        <v>199</v>
      </c>
      <c r="I90" s="84">
        <f>F90/C90*100-100</f>
        <v>-0.35052578868301509</v>
      </c>
      <c r="J90" s="84"/>
      <c r="K90" s="84">
        <f>H90/E90*100-100</f>
        <v>-0.35052578868301509</v>
      </c>
    </row>
    <row r="91" spans="1:11" ht="26.4">
      <c r="A91" s="113"/>
      <c r="B91" s="144" t="s">
        <v>466</v>
      </c>
      <c r="C91" s="112"/>
      <c r="D91" s="112">
        <v>3210.37</v>
      </c>
      <c r="E91" s="112">
        <f t="shared" ref="E91:E100" si="62">C91+D91</f>
        <v>3210.37</v>
      </c>
      <c r="F91" s="76">
        <v>918.35500000000002</v>
      </c>
      <c r="G91" s="76">
        <v>4.4000000000000004</v>
      </c>
      <c r="H91" s="112">
        <f t="shared" ref="H91" si="63">F91+G91</f>
        <v>922.755</v>
      </c>
      <c r="I91" s="84"/>
      <c r="J91" s="84">
        <f>G91/D91*100-100</f>
        <v>-99.862944146624841</v>
      </c>
      <c r="K91" s="84">
        <f>H91/E91*100-100</f>
        <v>-71.257051367910861</v>
      </c>
    </row>
    <row r="92" spans="1:11" s="16" customFormat="1" ht="13.8">
      <c r="A92" s="116" t="s">
        <v>101</v>
      </c>
      <c r="B92" s="80" t="s">
        <v>102</v>
      </c>
      <c r="C92" s="87"/>
      <c r="D92" s="87"/>
      <c r="E92" s="112"/>
      <c r="F92" s="87"/>
      <c r="G92" s="87"/>
      <c r="H92" s="87"/>
      <c r="I92" s="84"/>
      <c r="J92" s="84"/>
      <c r="K92" s="84"/>
    </row>
    <row r="93" spans="1:11" ht="26.4">
      <c r="A93" s="113"/>
      <c r="B93" s="143" t="s">
        <v>457</v>
      </c>
      <c r="C93" s="112"/>
      <c r="D93" s="112"/>
      <c r="E93" s="112">
        <f t="shared" ref="E93:E97" si="64">C93+D93</f>
        <v>0</v>
      </c>
      <c r="F93" s="112">
        <v>20773</v>
      </c>
      <c r="G93" s="112"/>
      <c r="H93" s="112">
        <f t="shared" ref="H93:H97" si="65">F93+G93</f>
        <v>20773</v>
      </c>
      <c r="I93" s="84"/>
      <c r="J93" s="84"/>
      <c r="K93" s="84"/>
    </row>
    <row r="94" spans="1:11" ht="26.4">
      <c r="A94" s="113"/>
      <c r="B94" s="143" t="s">
        <v>458</v>
      </c>
      <c r="C94" s="112"/>
      <c r="D94" s="112"/>
      <c r="E94" s="112">
        <f t="shared" si="64"/>
        <v>0</v>
      </c>
      <c r="F94" s="112">
        <v>5</v>
      </c>
      <c r="G94" s="112"/>
      <c r="H94" s="112">
        <f t="shared" si="65"/>
        <v>5</v>
      </c>
      <c r="I94" s="84"/>
      <c r="J94" s="84"/>
      <c r="K94" s="84"/>
    </row>
    <row r="95" spans="1:11" ht="26.4">
      <c r="A95" s="113"/>
      <c r="B95" s="143" t="s">
        <v>459</v>
      </c>
      <c r="C95" s="112"/>
      <c r="D95" s="112"/>
      <c r="E95" s="112">
        <f t="shared" si="64"/>
        <v>0</v>
      </c>
      <c r="F95" s="112">
        <v>306</v>
      </c>
      <c r="G95" s="112"/>
      <c r="H95" s="112">
        <f t="shared" si="65"/>
        <v>306</v>
      </c>
      <c r="I95" s="84"/>
      <c r="J95" s="84"/>
      <c r="K95" s="84"/>
    </row>
    <row r="96" spans="1:11" ht="42" customHeight="1">
      <c r="A96" s="113"/>
      <c r="B96" s="143" t="s">
        <v>460</v>
      </c>
      <c r="C96" s="112">
        <v>658</v>
      </c>
      <c r="D96" s="112"/>
      <c r="E96" s="112">
        <f t="shared" si="64"/>
        <v>658</v>
      </c>
      <c r="F96" s="112">
        <v>306153</v>
      </c>
      <c r="G96" s="112"/>
      <c r="H96" s="112">
        <f t="shared" si="65"/>
        <v>306153</v>
      </c>
      <c r="I96" s="84">
        <f>F96/C96*100-100</f>
        <v>46427.811550151979</v>
      </c>
      <c r="J96" s="84"/>
      <c r="K96" s="84">
        <f>H96/E96*100-100</f>
        <v>46427.811550151979</v>
      </c>
    </row>
    <row r="97" spans="1:11" ht="29.4" customHeight="1">
      <c r="A97" s="113"/>
      <c r="B97" s="99" t="s">
        <v>473</v>
      </c>
      <c r="C97" s="112">
        <v>48</v>
      </c>
      <c r="D97" s="112"/>
      <c r="E97" s="112">
        <f t="shared" si="64"/>
        <v>48</v>
      </c>
      <c r="F97" s="112"/>
      <c r="G97" s="112"/>
      <c r="H97" s="112">
        <f t="shared" si="65"/>
        <v>0</v>
      </c>
      <c r="I97" s="84">
        <f t="shared" ref="I97" si="66">F97/C97*100-100</f>
        <v>-100</v>
      </c>
      <c r="J97" s="84"/>
      <c r="K97" s="84">
        <f t="shared" ref="K97" si="67">H97/E97*100-100</f>
        <v>-100</v>
      </c>
    </row>
    <row r="98" spans="1:11" ht="29.4" customHeight="1">
      <c r="A98" s="113"/>
      <c r="B98" s="99" t="s">
        <v>474</v>
      </c>
      <c r="C98" s="112">
        <v>39</v>
      </c>
      <c r="D98" s="112"/>
      <c r="E98" s="112">
        <f t="shared" ref="E98" si="68">C98+D98</f>
        <v>39</v>
      </c>
      <c r="F98" s="112"/>
      <c r="G98" s="112"/>
      <c r="H98" s="112">
        <f t="shared" ref="H98" si="69">F98+G98</f>
        <v>0</v>
      </c>
      <c r="I98" s="84">
        <f t="shared" ref="I98" si="70">F98/C98*100-100</f>
        <v>-100</v>
      </c>
      <c r="J98" s="84"/>
      <c r="K98" s="84">
        <f t="shared" ref="K98" si="71">H98/E98*100-100</f>
        <v>-100</v>
      </c>
    </row>
    <row r="99" spans="1:11" ht="18" customHeight="1">
      <c r="A99" s="113"/>
      <c r="B99" s="99" t="s">
        <v>475</v>
      </c>
      <c r="C99" s="112">
        <v>7</v>
      </c>
      <c r="D99" s="112"/>
      <c r="E99" s="112">
        <f t="shared" ref="E99" si="72">C99+D99</f>
        <v>7</v>
      </c>
      <c r="F99" s="112"/>
      <c r="G99" s="112"/>
      <c r="H99" s="112">
        <f t="shared" ref="H99" si="73">F99+G99</f>
        <v>0</v>
      </c>
      <c r="I99" s="84">
        <f t="shared" ref="I99" si="74">F99/C99*100-100</f>
        <v>-100</v>
      </c>
      <c r="J99" s="84"/>
      <c r="K99" s="84">
        <f t="shared" ref="K99" si="75">H99/E99*100-100</f>
        <v>-100</v>
      </c>
    </row>
    <row r="100" spans="1:11" ht="26.4">
      <c r="A100" s="113"/>
      <c r="B100" s="144" t="s">
        <v>467</v>
      </c>
      <c r="C100" s="112"/>
      <c r="D100" s="112">
        <v>7644</v>
      </c>
      <c r="E100" s="112">
        <f t="shared" si="62"/>
        <v>7644</v>
      </c>
      <c r="F100" s="112"/>
      <c r="G100" s="112">
        <v>2036</v>
      </c>
      <c r="H100" s="112">
        <f t="shared" ref="H100" si="76">F100+G100</f>
        <v>2036</v>
      </c>
      <c r="I100" s="84"/>
      <c r="J100" s="84">
        <f t="shared" ref="J100:J108" si="77">G100/D100*100-100</f>
        <v>-73.364730507587652</v>
      </c>
      <c r="K100" s="84">
        <f t="shared" ref="K100:K108" si="78">H100/E100*100-100</f>
        <v>-73.364730507587652</v>
      </c>
    </row>
    <row r="101" spans="1:11" s="16" customFormat="1" ht="13.8">
      <c r="A101" s="116" t="s">
        <v>103</v>
      </c>
      <c r="B101" s="80" t="s">
        <v>104</v>
      </c>
      <c r="C101" s="87"/>
      <c r="D101" s="87"/>
      <c r="E101" s="112"/>
      <c r="F101" s="87"/>
      <c r="G101" s="87"/>
      <c r="H101" s="87"/>
      <c r="I101" s="84"/>
      <c r="J101" s="84"/>
      <c r="K101" s="84"/>
    </row>
    <row r="102" spans="1:11" ht="26.4">
      <c r="A102" s="113"/>
      <c r="B102" s="143" t="s">
        <v>461</v>
      </c>
      <c r="C102" s="112">
        <v>132.75</v>
      </c>
      <c r="D102" s="112"/>
      <c r="E102" s="112">
        <f t="shared" ref="E102:E103" si="79">C102+D102</f>
        <v>132.75</v>
      </c>
      <c r="F102" s="112">
        <v>0.47099999999999997</v>
      </c>
      <c r="G102" s="112"/>
      <c r="H102" s="112">
        <f t="shared" ref="H102:H103" si="80">F102+G102</f>
        <v>0.47099999999999997</v>
      </c>
      <c r="I102" s="84">
        <f>F102/C102*100-100</f>
        <v>-99.645197740112991</v>
      </c>
      <c r="J102" s="84"/>
      <c r="K102" s="84">
        <f>H102/E102*100-100</f>
        <v>-99.645197740112991</v>
      </c>
    </row>
    <row r="103" spans="1:11" ht="26.4">
      <c r="A103" s="113"/>
      <c r="B103" s="143" t="s">
        <v>462</v>
      </c>
      <c r="C103" s="112"/>
      <c r="D103" s="112"/>
      <c r="E103" s="112">
        <f t="shared" si="79"/>
        <v>0</v>
      </c>
      <c r="F103" s="112">
        <v>130</v>
      </c>
      <c r="G103" s="112"/>
      <c r="H103" s="112">
        <f t="shared" si="80"/>
        <v>130</v>
      </c>
      <c r="I103" s="84"/>
      <c r="J103" s="84"/>
      <c r="K103" s="84"/>
    </row>
    <row r="104" spans="1:11" ht="26.4">
      <c r="A104" s="113"/>
      <c r="B104" s="143" t="s">
        <v>463</v>
      </c>
      <c r="C104" s="112"/>
      <c r="D104" s="112"/>
      <c r="E104" s="112">
        <f t="shared" ref="E104" si="81">C104+D104</f>
        <v>0</v>
      </c>
      <c r="F104" s="112">
        <v>0.65</v>
      </c>
      <c r="G104" s="112"/>
      <c r="H104" s="112">
        <f t="shared" ref="H104" si="82">F104+G104</f>
        <v>0.65</v>
      </c>
      <c r="I104" s="84"/>
      <c r="J104" s="84"/>
      <c r="K104" s="84"/>
    </row>
    <row r="105" spans="1:11">
      <c r="A105" s="113"/>
      <c r="B105" s="143" t="s">
        <v>464</v>
      </c>
      <c r="C105" s="112">
        <v>0.5</v>
      </c>
      <c r="D105" s="112"/>
      <c r="E105" s="112">
        <f t="shared" ref="E105:E107" si="83">C105+D105</f>
        <v>0.5</v>
      </c>
      <c r="F105" s="112">
        <v>6.4999999999999997E-4</v>
      </c>
      <c r="G105" s="112"/>
      <c r="H105" s="112">
        <f t="shared" ref="H105:H107" si="84">F105+G105</f>
        <v>6.4999999999999997E-4</v>
      </c>
      <c r="I105" s="84">
        <f>F105/C105*100-100</f>
        <v>-99.87</v>
      </c>
      <c r="J105" s="84"/>
      <c r="K105" s="84">
        <f>H105/E105*100-100</f>
        <v>-99.87</v>
      </c>
    </row>
    <row r="106" spans="1:11" ht="29.4" customHeight="1">
      <c r="A106" s="113"/>
      <c r="B106" s="99" t="s">
        <v>476</v>
      </c>
      <c r="C106" s="112">
        <v>15.1</v>
      </c>
      <c r="D106" s="112"/>
      <c r="E106" s="112">
        <f t="shared" si="83"/>
        <v>15.1</v>
      </c>
      <c r="F106" s="112"/>
      <c r="G106" s="112"/>
      <c r="H106" s="112">
        <f t="shared" si="84"/>
        <v>0</v>
      </c>
      <c r="I106" s="84">
        <f t="shared" ref="I106:I107" si="85">F106/C106*100-100</f>
        <v>-100</v>
      </c>
      <c r="J106" s="84"/>
      <c r="K106" s="84">
        <f t="shared" ref="K106:K107" si="86">H106/E106*100-100</f>
        <v>-100</v>
      </c>
    </row>
    <row r="107" spans="1:11" ht="18" customHeight="1">
      <c r="A107" s="113"/>
      <c r="B107" s="99" t="s">
        <v>477</v>
      </c>
      <c r="C107" s="112">
        <v>28.53</v>
      </c>
      <c r="D107" s="112"/>
      <c r="E107" s="112">
        <f t="shared" si="83"/>
        <v>28.53</v>
      </c>
      <c r="F107" s="112"/>
      <c r="G107" s="112"/>
      <c r="H107" s="112">
        <f t="shared" si="84"/>
        <v>0</v>
      </c>
      <c r="I107" s="84">
        <f t="shared" si="85"/>
        <v>-100</v>
      </c>
      <c r="J107" s="84"/>
      <c r="K107" s="84">
        <f t="shared" si="86"/>
        <v>-100</v>
      </c>
    </row>
    <row r="108" spans="1:11" ht="26.4">
      <c r="A108" s="113"/>
      <c r="B108" s="144" t="s">
        <v>468</v>
      </c>
      <c r="C108" s="112"/>
      <c r="D108" s="112">
        <v>420</v>
      </c>
      <c r="E108" s="112">
        <f t="shared" ref="E108" si="87">C108+D108</f>
        <v>420</v>
      </c>
      <c r="F108" s="112"/>
      <c r="G108" s="112">
        <v>451.06</v>
      </c>
      <c r="H108" s="112">
        <f t="shared" ref="H108" si="88">F108+G108</f>
        <v>451.06</v>
      </c>
      <c r="I108" s="84"/>
      <c r="J108" s="84">
        <f t="shared" si="77"/>
        <v>7.3952380952380992</v>
      </c>
      <c r="K108" s="84">
        <f t="shared" si="78"/>
        <v>7.3952380952380992</v>
      </c>
    </row>
    <row r="109" spans="1:11" s="16" customFormat="1" ht="13.8">
      <c r="A109" s="116">
        <v>4</v>
      </c>
      <c r="B109" s="83" t="s">
        <v>129</v>
      </c>
      <c r="C109" s="87"/>
      <c r="D109" s="87"/>
      <c r="E109" s="87"/>
      <c r="F109" s="87"/>
      <c r="G109" s="87"/>
      <c r="H109" s="87"/>
      <c r="I109" s="84"/>
      <c r="J109" s="84"/>
      <c r="K109" s="84"/>
    </row>
    <row r="110" spans="1:11" ht="66">
      <c r="A110" s="113"/>
      <c r="B110" s="143" t="s">
        <v>465</v>
      </c>
      <c r="C110" s="112">
        <v>152</v>
      </c>
      <c r="D110" s="112"/>
      <c r="E110" s="112">
        <f t="shared" ref="E110:E111" si="89">C110+D110</f>
        <v>152</v>
      </c>
      <c r="F110" s="112">
        <v>126</v>
      </c>
      <c r="G110" s="112"/>
      <c r="H110" s="112">
        <f t="shared" ref="H110:H111" si="90">F110+G110</f>
        <v>126</v>
      </c>
      <c r="I110" s="84">
        <f>F110/C110*100-100</f>
        <v>-17.10526315789474</v>
      </c>
      <c r="J110" s="84"/>
      <c r="K110" s="84">
        <f>H110/E110*100-100</f>
        <v>-17.10526315789474</v>
      </c>
    </row>
    <row r="111" spans="1:11">
      <c r="A111" s="113"/>
      <c r="B111" s="144" t="s">
        <v>172</v>
      </c>
      <c r="C111" s="112"/>
      <c r="D111" s="112">
        <v>95</v>
      </c>
      <c r="E111" s="112">
        <f t="shared" si="89"/>
        <v>95</v>
      </c>
      <c r="F111" s="112"/>
      <c r="G111" s="112">
        <v>88</v>
      </c>
      <c r="H111" s="112">
        <f t="shared" si="90"/>
        <v>88</v>
      </c>
      <c r="I111" s="84"/>
      <c r="J111" s="84">
        <f>G111/D111*100-100</f>
        <v>-7.3684210526315752</v>
      </c>
      <c r="K111" s="84">
        <f>H111/E111*100-100</f>
        <v>-7.3684210526315752</v>
      </c>
    </row>
    <row r="112" spans="1:11" ht="17.399999999999999" customHeight="1">
      <c r="A112" s="191" t="s">
        <v>111</v>
      </c>
      <c r="B112" s="191"/>
      <c r="C112" s="191"/>
      <c r="D112" s="191"/>
      <c r="E112" s="191"/>
      <c r="F112" s="191"/>
      <c r="G112" s="191"/>
      <c r="H112" s="191"/>
      <c r="I112" s="191"/>
      <c r="J112" s="191"/>
      <c r="K112" s="191"/>
    </row>
    <row r="113" spans="1:11" ht="18" customHeight="1">
      <c r="A113" s="192" t="s">
        <v>478</v>
      </c>
      <c r="B113" s="192"/>
      <c r="C113" s="192"/>
      <c r="D113" s="192"/>
      <c r="E113" s="192"/>
      <c r="F113" s="192"/>
      <c r="G113" s="192"/>
      <c r="H113" s="192"/>
      <c r="I113" s="192"/>
      <c r="J113" s="192"/>
      <c r="K113" s="192"/>
    </row>
    <row r="114" spans="1:11" ht="13.8" customHeight="1">
      <c r="A114" s="193" t="s">
        <v>113</v>
      </c>
      <c r="B114" s="193"/>
      <c r="C114" s="193"/>
      <c r="D114" s="193"/>
      <c r="E114" s="193"/>
      <c r="F114" s="193"/>
      <c r="G114" s="193"/>
      <c r="H114" s="193"/>
      <c r="I114" s="193"/>
      <c r="J114" s="193"/>
      <c r="K114" s="193"/>
    </row>
    <row r="115" spans="1:11" ht="13.2" customHeight="1">
      <c r="A115" s="175" t="s">
        <v>114</v>
      </c>
      <c r="B115" s="175"/>
      <c r="C115" s="175"/>
      <c r="D115" s="175"/>
      <c r="E115" s="175"/>
      <c r="F115" s="175"/>
      <c r="G115" s="175"/>
      <c r="H115" s="175"/>
      <c r="I115" s="175"/>
      <c r="J115" s="175"/>
      <c r="K115" s="175"/>
    </row>
    <row r="117" spans="1:11" ht="15" customHeight="1">
      <c r="A117" s="181" t="s">
        <v>125</v>
      </c>
      <c r="B117" s="157"/>
      <c r="C117" s="157"/>
      <c r="D117" s="157"/>
      <c r="E117" s="157"/>
      <c r="F117" s="157"/>
      <c r="G117" s="157"/>
      <c r="H117" s="157"/>
      <c r="I117" s="157"/>
      <c r="J117" s="157"/>
      <c r="K117" s="157"/>
    </row>
    <row r="119" spans="1:11" ht="72">
      <c r="A119" s="113" t="s">
        <v>43</v>
      </c>
      <c r="B119" s="114" t="s">
        <v>9</v>
      </c>
      <c r="C119" s="77" t="s">
        <v>115</v>
      </c>
      <c r="D119" s="77" t="s">
        <v>116</v>
      </c>
      <c r="E119" s="77" t="s">
        <v>117</v>
      </c>
      <c r="F119" s="77" t="s">
        <v>96</v>
      </c>
      <c r="G119" s="77" t="s">
        <v>118</v>
      </c>
      <c r="H119" s="77" t="s">
        <v>119</v>
      </c>
    </row>
    <row r="120" spans="1:11" ht="13.8">
      <c r="A120" s="113" t="s">
        <v>6</v>
      </c>
      <c r="B120" s="114" t="s">
        <v>19</v>
      </c>
      <c r="C120" s="113" t="s">
        <v>29</v>
      </c>
      <c r="D120" s="113" t="s">
        <v>37</v>
      </c>
      <c r="E120" s="113" t="s">
        <v>36</v>
      </c>
      <c r="F120" s="113" t="s">
        <v>44</v>
      </c>
      <c r="G120" s="113" t="s">
        <v>35</v>
      </c>
      <c r="H120" s="113" t="s">
        <v>45</v>
      </c>
    </row>
    <row r="121" spans="1:11" ht="13.8">
      <c r="A121" s="113" t="s">
        <v>46</v>
      </c>
      <c r="B121" s="114" t="s">
        <v>47</v>
      </c>
      <c r="C121" s="113" t="s">
        <v>12</v>
      </c>
      <c r="D121" s="89"/>
      <c r="E121" s="89"/>
      <c r="F121" s="89">
        <f>E121-D121</f>
        <v>0</v>
      </c>
      <c r="G121" s="113" t="s">
        <v>12</v>
      </c>
      <c r="H121" s="113" t="s">
        <v>12</v>
      </c>
    </row>
    <row r="122" spans="1:11" ht="13.8">
      <c r="A122" s="113"/>
      <c r="B122" s="114" t="s">
        <v>48</v>
      </c>
      <c r="C122" s="113" t="s">
        <v>12</v>
      </c>
      <c r="D122" s="89"/>
      <c r="E122" s="89"/>
      <c r="F122" s="89">
        <f t="shared" ref="F122:F123" si="91">E122-D122</f>
        <v>0</v>
      </c>
      <c r="G122" s="113" t="s">
        <v>12</v>
      </c>
      <c r="H122" s="113" t="s">
        <v>12</v>
      </c>
    </row>
    <row r="123" spans="1:11" ht="27.6">
      <c r="A123" s="113"/>
      <c r="B123" s="114" t="s">
        <v>49</v>
      </c>
      <c r="C123" s="113" t="s">
        <v>12</v>
      </c>
      <c r="D123" s="89"/>
      <c r="E123" s="89"/>
      <c r="F123" s="89">
        <f t="shared" si="91"/>
        <v>0</v>
      </c>
      <c r="G123" s="113" t="s">
        <v>12</v>
      </c>
      <c r="H123" s="113" t="s">
        <v>12</v>
      </c>
    </row>
    <row r="124" spans="1:11" ht="13.8">
      <c r="A124" s="113"/>
      <c r="B124" s="114" t="s">
        <v>50</v>
      </c>
      <c r="C124" s="113" t="s">
        <v>12</v>
      </c>
      <c r="D124" s="89"/>
      <c r="E124" s="89"/>
      <c r="F124" s="89"/>
      <c r="G124" s="113" t="s">
        <v>12</v>
      </c>
      <c r="H124" s="113" t="s">
        <v>12</v>
      </c>
    </row>
    <row r="125" spans="1:11" ht="13.8">
      <c r="A125" s="113"/>
      <c r="B125" s="114" t="s">
        <v>51</v>
      </c>
      <c r="C125" s="113" t="s">
        <v>12</v>
      </c>
      <c r="D125" s="113"/>
      <c r="E125" s="113"/>
      <c r="F125" s="113"/>
      <c r="G125" s="113" t="s">
        <v>12</v>
      </c>
      <c r="H125" s="113" t="s">
        <v>12</v>
      </c>
    </row>
    <row r="126" spans="1:11">
      <c r="A126" s="186" t="s">
        <v>138</v>
      </c>
      <c r="B126" s="182"/>
      <c r="C126" s="182"/>
      <c r="D126" s="182"/>
      <c r="E126" s="182"/>
      <c r="F126" s="182"/>
      <c r="G126" s="182"/>
      <c r="H126" s="182"/>
    </row>
    <row r="127" spans="1:11" ht="13.8">
      <c r="A127" s="113" t="s">
        <v>19</v>
      </c>
      <c r="B127" s="114" t="s">
        <v>53</v>
      </c>
      <c r="C127" s="113" t="s">
        <v>12</v>
      </c>
      <c r="D127" s="89"/>
      <c r="E127" s="89"/>
      <c r="F127" s="89">
        <f t="shared" ref="F127" si="92">E127-D127</f>
        <v>0</v>
      </c>
      <c r="G127" s="113" t="s">
        <v>12</v>
      </c>
      <c r="H127" s="113" t="s">
        <v>12</v>
      </c>
    </row>
    <row r="128" spans="1:11">
      <c r="A128" s="186" t="s">
        <v>139</v>
      </c>
      <c r="B128" s="182"/>
      <c r="C128" s="182"/>
      <c r="D128" s="182"/>
      <c r="E128" s="182"/>
      <c r="F128" s="182"/>
      <c r="G128" s="182"/>
      <c r="H128" s="182"/>
    </row>
    <row r="129" spans="1:11">
      <c r="A129" s="182" t="s">
        <v>55</v>
      </c>
      <c r="B129" s="182"/>
      <c r="C129" s="182"/>
      <c r="D129" s="182"/>
      <c r="E129" s="182"/>
      <c r="F129" s="182"/>
      <c r="G129" s="182"/>
      <c r="H129" s="182"/>
    </row>
    <row r="130" spans="1:11" ht="13.8">
      <c r="A130" s="113" t="s">
        <v>21</v>
      </c>
      <c r="B130" s="114" t="s">
        <v>56</v>
      </c>
      <c r="C130" s="113"/>
      <c r="D130" s="113"/>
      <c r="E130" s="113"/>
      <c r="F130" s="113"/>
      <c r="G130" s="113"/>
      <c r="H130" s="113"/>
    </row>
    <row r="131" spans="1:11" ht="13.8">
      <c r="A131" s="113"/>
      <c r="B131" s="114" t="s">
        <v>57</v>
      </c>
      <c r="C131" s="113"/>
      <c r="D131" s="89"/>
      <c r="E131" s="89"/>
      <c r="F131" s="89">
        <f t="shared" ref="F131" si="93">E131-D131</f>
        <v>0</v>
      </c>
      <c r="G131" s="89"/>
      <c r="H131" s="113"/>
    </row>
    <row r="132" spans="1:11">
      <c r="A132" s="182" t="s">
        <v>58</v>
      </c>
      <c r="B132" s="182"/>
      <c r="C132" s="182"/>
      <c r="D132" s="182"/>
      <c r="E132" s="182"/>
      <c r="F132" s="182"/>
      <c r="G132" s="182"/>
      <c r="H132" s="182"/>
    </row>
    <row r="133" spans="1:11" ht="13.8">
      <c r="A133" s="113"/>
      <c r="B133" s="75" t="s">
        <v>137</v>
      </c>
      <c r="C133" s="113"/>
      <c r="D133" s="89"/>
      <c r="E133" s="89"/>
      <c r="F133" s="89">
        <f t="shared" ref="F133" si="94">E133-D133</f>
        <v>0</v>
      </c>
      <c r="G133" s="89"/>
      <c r="H133" s="113"/>
    </row>
    <row r="134" spans="1:11" ht="27.6">
      <c r="A134" s="113"/>
      <c r="B134" s="114" t="s">
        <v>60</v>
      </c>
      <c r="C134" s="113"/>
      <c r="D134" s="113"/>
      <c r="E134" s="113"/>
      <c r="F134" s="113"/>
      <c r="G134" s="113"/>
      <c r="H134" s="113"/>
    </row>
    <row r="135" spans="1:11" ht="27.6">
      <c r="A135" s="113" t="s">
        <v>22</v>
      </c>
      <c r="B135" s="114" t="s">
        <v>61</v>
      </c>
      <c r="C135" s="113" t="s">
        <v>12</v>
      </c>
      <c r="D135" s="113"/>
      <c r="E135" s="113"/>
      <c r="F135" s="113"/>
      <c r="G135" s="113" t="s">
        <v>12</v>
      </c>
      <c r="H135" s="113" t="s">
        <v>12</v>
      </c>
    </row>
    <row r="136" spans="1:11" ht="22.8" customHeight="1">
      <c r="A136" s="166" t="s">
        <v>120</v>
      </c>
      <c r="B136" s="166"/>
      <c r="C136" s="166"/>
      <c r="D136" s="166"/>
      <c r="E136" s="166"/>
      <c r="F136" s="166"/>
      <c r="G136" s="166"/>
      <c r="H136" s="166"/>
      <c r="I136" s="166"/>
      <c r="J136" s="166"/>
      <c r="K136" s="166"/>
    </row>
    <row r="137" spans="1:11" ht="18" customHeight="1">
      <c r="A137" s="167" t="s">
        <v>202</v>
      </c>
      <c r="B137" s="167"/>
      <c r="C137" s="167"/>
      <c r="D137" s="167"/>
      <c r="E137" s="167"/>
      <c r="F137" s="167"/>
      <c r="G137" s="167"/>
      <c r="H137" s="167"/>
      <c r="I137" s="167"/>
      <c r="J137" s="167"/>
      <c r="K137" s="167"/>
    </row>
    <row r="138" spans="1:11" ht="18" customHeight="1">
      <c r="A138" s="167" t="s">
        <v>121</v>
      </c>
      <c r="B138" s="172"/>
      <c r="C138" s="172"/>
      <c r="D138" s="172"/>
      <c r="E138" s="172"/>
      <c r="F138" s="172"/>
      <c r="G138" s="172"/>
      <c r="H138" s="172"/>
      <c r="I138" s="172"/>
      <c r="J138" s="172"/>
      <c r="K138" s="172"/>
    </row>
    <row r="139" spans="1:11" ht="21" customHeight="1">
      <c r="A139" s="173" t="s">
        <v>479</v>
      </c>
      <c r="B139" s="174"/>
      <c r="C139" s="174"/>
      <c r="D139" s="174"/>
      <c r="E139" s="174"/>
      <c r="F139" s="174"/>
      <c r="G139" s="174"/>
      <c r="H139" s="174"/>
      <c r="I139" s="174"/>
      <c r="J139" s="174"/>
      <c r="K139" s="174"/>
    </row>
    <row r="140" spans="1:11" ht="36.6" customHeight="1">
      <c r="A140" s="167" t="s">
        <v>480</v>
      </c>
      <c r="B140" s="167"/>
      <c r="C140" s="167"/>
      <c r="D140" s="167"/>
      <c r="E140" s="167"/>
      <c r="F140" s="167"/>
      <c r="G140" s="167"/>
      <c r="H140" s="167"/>
      <c r="I140" s="167"/>
      <c r="J140" s="167"/>
      <c r="K140" s="167"/>
    </row>
    <row r="141" spans="1:11" ht="33" customHeight="1">
      <c r="A141" s="167" t="s">
        <v>481</v>
      </c>
      <c r="B141" s="167"/>
      <c r="C141" s="167"/>
      <c r="D141" s="167"/>
      <c r="E141" s="167"/>
      <c r="F141" s="167"/>
      <c r="G141" s="167"/>
      <c r="H141" s="167"/>
      <c r="I141" s="167"/>
      <c r="J141" s="167"/>
      <c r="K141" s="167"/>
    </row>
    <row r="142" spans="1:11" ht="21" customHeight="1">
      <c r="A142" s="167" t="s">
        <v>127</v>
      </c>
      <c r="B142" s="167"/>
      <c r="C142" s="167"/>
      <c r="D142" s="167"/>
      <c r="E142" s="167"/>
      <c r="F142" s="167"/>
      <c r="G142" s="167"/>
      <c r="H142" s="167"/>
      <c r="I142" s="167"/>
      <c r="J142" s="167"/>
      <c r="K142" s="167"/>
    </row>
    <row r="144" spans="1:11" ht="15.6" customHeight="1">
      <c r="B144" s="46" t="s">
        <v>133</v>
      </c>
      <c r="C144" s="24"/>
      <c r="D144" s="24"/>
      <c r="E144" s="147" t="s">
        <v>164</v>
      </c>
      <c r="F144" s="147"/>
      <c r="G144" s="147"/>
    </row>
  </sheetData>
  <mergeCells count="73">
    <mergeCell ref="A142:K142"/>
    <mergeCell ref="E144:G144"/>
    <mergeCell ref="A136:K136"/>
    <mergeCell ref="A137:K137"/>
    <mergeCell ref="A138:K138"/>
    <mergeCell ref="A139:K139"/>
    <mergeCell ref="A140:K140"/>
    <mergeCell ref="A141:K141"/>
    <mergeCell ref="A132:H132"/>
    <mergeCell ref="A78:K78"/>
    <mergeCell ref="A82:K82"/>
    <mergeCell ref="A83:K83"/>
    <mergeCell ref="A112:K112"/>
    <mergeCell ref="A113:K113"/>
    <mergeCell ref="A114:K114"/>
    <mergeCell ref="A115:K115"/>
    <mergeCell ref="A117:K117"/>
    <mergeCell ref="A126:H126"/>
    <mergeCell ref="A128:H128"/>
    <mergeCell ref="A129:H129"/>
    <mergeCell ref="A77:K77"/>
    <mergeCell ref="A68:K68"/>
    <mergeCell ref="A69:K69"/>
    <mergeCell ref="A70:K70"/>
    <mergeCell ref="A71:K71"/>
    <mergeCell ref="A72:K72"/>
    <mergeCell ref="A73:K73"/>
    <mergeCell ref="A74:A75"/>
    <mergeCell ref="B74:B75"/>
    <mergeCell ref="C74:E74"/>
    <mergeCell ref="F74:H74"/>
    <mergeCell ref="I74:K74"/>
    <mergeCell ref="A64:K64"/>
    <mergeCell ref="C65:E65"/>
    <mergeCell ref="F65:H65"/>
    <mergeCell ref="I65:K65"/>
    <mergeCell ref="A57:K57"/>
    <mergeCell ref="C58:E58"/>
    <mergeCell ref="F58:H58"/>
    <mergeCell ref="I58:K58"/>
    <mergeCell ref="C44:E44"/>
    <mergeCell ref="F44:H44"/>
    <mergeCell ref="I44:K44"/>
    <mergeCell ref="A50:K50"/>
    <mergeCell ref="C51:E51"/>
    <mergeCell ref="F51:H51"/>
    <mergeCell ref="I51:K51"/>
    <mergeCell ref="A17:K17"/>
    <mergeCell ref="A21:K21"/>
    <mergeCell ref="A27:E27"/>
    <mergeCell ref="A34:E34"/>
    <mergeCell ref="A40:K40"/>
    <mergeCell ref="A42:A43"/>
    <mergeCell ref="B42:B43"/>
    <mergeCell ref="C42:E42"/>
    <mergeCell ref="F42:H42"/>
    <mergeCell ref="I42:K42"/>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0866141732283472" right="0.70866141732283472" top="0.74803149606299213" bottom="0.74803149606299213" header="0.31496062992125984" footer="0.31496062992125984"/>
  <pageSetup paperSize="9" scale="71" orientation="landscape" verticalDpi="0" r:id="rId1"/>
  <rowBreaks count="4" manualBreakCount="4">
    <brk id="34" max="16383" man="1"/>
    <brk id="63" max="16383" man="1"/>
    <brk id="91" max="16383" man="1"/>
    <brk id="122" max="10" man="1"/>
  </rowBreaks>
</worksheet>
</file>

<file path=xl/worksheets/sheet8.xml><?xml version="1.0" encoding="utf-8"?>
<worksheet xmlns="http://schemas.openxmlformats.org/spreadsheetml/2006/main" xmlns:r="http://schemas.openxmlformats.org/officeDocument/2006/relationships">
  <dimension ref="A1:K144"/>
  <sheetViews>
    <sheetView view="pageBreakPreview" topLeftCell="A120" zoomScale="85" zoomScaleNormal="85" zoomScaleSheetLayoutView="85" workbookViewId="0">
      <selection activeCell="A140" sqref="A140:K140"/>
    </sheetView>
  </sheetViews>
  <sheetFormatPr defaultColWidth="34" defaultRowHeight="13.2"/>
  <cols>
    <col min="1" max="1" width="5.5546875" style="3" customWidth="1"/>
    <col min="2" max="2" width="34" style="43"/>
    <col min="3" max="3" width="10.6640625" style="3" customWidth="1"/>
    <col min="4" max="6" width="9.44140625" style="3" customWidth="1"/>
    <col min="7" max="7" width="9.21875" style="3" customWidth="1"/>
    <col min="8" max="10" width="9.44140625" style="3" customWidth="1"/>
    <col min="11" max="11" width="9.33203125" style="3" customWidth="1"/>
    <col min="12" max="16384" width="34" style="3"/>
  </cols>
  <sheetData>
    <row r="1" spans="1:11">
      <c r="H1" s="148" t="s">
        <v>62</v>
      </c>
      <c r="I1" s="148"/>
      <c r="J1" s="148"/>
      <c r="K1" s="148"/>
    </row>
    <row r="2" spans="1:11" ht="29.4" customHeight="1">
      <c r="H2" s="148" t="s">
        <v>63</v>
      </c>
      <c r="I2" s="148"/>
      <c r="J2" s="148"/>
      <c r="K2" s="148"/>
    </row>
    <row r="3" spans="1:11" ht="17.399999999999999">
      <c r="A3" s="149" t="s">
        <v>64</v>
      </c>
      <c r="B3" s="149"/>
      <c r="C3" s="149"/>
      <c r="D3" s="149"/>
      <c r="E3" s="149"/>
      <c r="F3" s="149"/>
      <c r="G3" s="149"/>
      <c r="H3" s="149"/>
      <c r="I3" s="149"/>
      <c r="J3" s="149"/>
      <c r="K3" s="149"/>
    </row>
    <row r="4" spans="1:11" ht="34.799999999999997" customHeight="1">
      <c r="A4" s="111" t="s">
        <v>65</v>
      </c>
      <c r="B4" s="59">
        <v>1200000</v>
      </c>
      <c r="C4" s="111"/>
      <c r="D4" s="150" t="s">
        <v>142</v>
      </c>
      <c r="E4" s="150"/>
      <c r="F4" s="150"/>
      <c r="G4" s="150"/>
      <c r="H4" s="150"/>
      <c r="I4" s="150"/>
      <c r="J4" s="150"/>
      <c r="K4" s="150"/>
    </row>
    <row r="5" spans="1:11" ht="18" customHeight="1">
      <c r="A5" s="2"/>
      <c r="B5" s="44" t="s">
        <v>66</v>
      </c>
      <c r="C5" s="2"/>
      <c r="D5" s="151" t="s">
        <v>67</v>
      </c>
      <c r="E5" s="151"/>
      <c r="F5" s="151"/>
      <c r="G5" s="151"/>
      <c r="H5" s="151"/>
      <c r="I5" s="151"/>
      <c r="J5" s="151"/>
      <c r="K5" s="151"/>
    </row>
    <row r="6" spans="1:11" ht="35.4" customHeight="1">
      <c r="A6" s="111" t="s">
        <v>68</v>
      </c>
      <c r="B6" s="59">
        <v>1210000</v>
      </c>
      <c r="C6" s="111"/>
      <c r="D6" s="150" t="s">
        <v>142</v>
      </c>
      <c r="E6" s="150"/>
      <c r="F6" s="150"/>
      <c r="G6" s="150"/>
      <c r="H6" s="150"/>
      <c r="I6" s="150"/>
      <c r="J6" s="150"/>
      <c r="K6" s="150"/>
    </row>
    <row r="7" spans="1:11" ht="18" customHeight="1">
      <c r="B7" s="44" t="s">
        <v>66</v>
      </c>
      <c r="D7" s="151" t="s">
        <v>69</v>
      </c>
      <c r="E7" s="151"/>
      <c r="F7" s="151"/>
      <c r="G7" s="151"/>
      <c r="H7" s="151"/>
      <c r="I7" s="151"/>
      <c r="J7" s="151"/>
      <c r="K7" s="151"/>
    </row>
    <row r="8" spans="1:11" s="111" customFormat="1" ht="36" customHeight="1">
      <c r="A8" s="111" t="s">
        <v>70</v>
      </c>
      <c r="B8" s="59">
        <v>1217670</v>
      </c>
      <c r="C8" s="111" t="s">
        <v>412</v>
      </c>
      <c r="D8" s="149" t="s">
        <v>413</v>
      </c>
      <c r="E8" s="149"/>
      <c r="F8" s="149"/>
      <c r="G8" s="149"/>
      <c r="H8" s="149"/>
      <c r="I8" s="149"/>
      <c r="J8" s="149"/>
      <c r="K8" s="149"/>
    </row>
    <row r="9" spans="1:11" s="2" customFormat="1" ht="18">
      <c r="A9" s="111"/>
      <c r="B9" s="44" t="s">
        <v>66</v>
      </c>
      <c r="C9" s="5" t="s">
        <v>73</v>
      </c>
    </row>
    <row r="10" spans="1:11" s="2" customFormat="1" ht="36" customHeight="1">
      <c r="A10" s="111" t="s">
        <v>74</v>
      </c>
      <c r="B10" s="59" t="s">
        <v>75</v>
      </c>
      <c r="C10" s="152" t="s">
        <v>414</v>
      </c>
      <c r="D10" s="152"/>
      <c r="E10" s="152"/>
      <c r="F10" s="152"/>
      <c r="G10" s="152"/>
      <c r="H10" s="152"/>
      <c r="I10" s="152"/>
      <c r="J10" s="152"/>
      <c r="K10" s="152"/>
    </row>
    <row r="11" spans="1:11" s="2" customFormat="1" ht="16.8" customHeight="1">
      <c r="A11" s="111" t="s">
        <v>76</v>
      </c>
      <c r="B11" s="153" t="s">
        <v>77</v>
      </c>
      <c r="C11" s="153"/>
      <c r="D11" s="153"/>
      <c r="E11" s="153"/>
      <c r="F11" s="153"/>
      <c r="G11" s="153"/>
      <c r="H11" s="153"/>
      <c r="I11" s="153"/>
      <c r="J11" s="153"/>
      <c r="K11" s="153"/>
    </row>
    <row r="12" spans="1:11" ht="18" customHeight="1">
      <c r="A12" s="155" t="s">
        <v>78</v>
      </c>
      <c r="B12" s="156"/>
      <c r="C12" s="156"/>
      <c r="D12" s="156"/>
      <c r="E12" s="156"/>
      <c r="F12" s="156"/>
      <c r="G12" s="156"/>
      <c r="H12" s="156"/>
      <c r="I12" s="156"/>
      <c r="J12" s="156"/>
      <c r="K12" s="156"/>
    </row>
    <row r="13" spans="1:11" ht="16.8" customHeight="1">
      <c r="A13" s="182" t="s">
        <v>0</v>
      </c>
      <c r="B13" s="183" t="s">
        <v>1</v>
      </c>
      <c r="C13" s="184" t="s">
        <v>2</v>
      </c>
      <c r="D13" s="184"/>
      <c r="E13" s="184"/>
      <c r="F13" s="184" t="s">
        <v>3</v>
      </c>
      <c r="G13" s="184"/>
      <c r="H13" s="184"/>
      <c r="I13" s="184" t="s">
        <v>4</v>
      </c>
      <c r="J13" s="184"/>
      <c r="K13" s="184"/>
    </row>
    <row r="14" spans="1:11" ht="20.399999999999999">
      <c r="A14" s="182"/>
      <c r="B14" s="183"/>
      <c r="C14" s="68" t="s">
        <v>79</v>
      </c>
      <c r="D14" s="68" t="s">
        <v>80</v>
      </c>
      <c r="E14" s="68" t="s">
        <v>81</v>
      </c>
      <c r="F14" s="68" t="s">
        <v>79</v>
      </c>
      <c r="G14" s="68" t="s">
        <v>82</v>
      </c>
      <c r="H14" s="68" t="s">
        <v>81</v>
      </c>
      <c r="I14" s="68" t="s">
        <v>83</v>
      </c>
      <c r="J14" s="68" t="s">
        <v>84</v>
      </c>
      <c r="K14" s="68" t="s">
        <v>81</v>
      </c>
    </row>
    <row r="15" spans="1:11" s="8" customFormat="1" ht="10.199999999999999">
      <c r="A15" s="68"/>
      <c r="B15" s="69"/>
      <c r="C15" s="68" t="s">
        <v>85</v>
      </c>
      <c r="D15" s="68" t="s">
        <v>86</v>
      </c>
      <c r="E15" s="68" t="s">
        <v>87</v>
      </c>
      <c r="F15" s="68" t="s">
        <v>88</v>
      </c>
      <c r="G15" s="68" t="s">
        <v>89</v>
      </c>
      <c r="H15" s="68" t="s">
        <v>90</v>
      </c>
      <c r="I15" s="68" t="s">
        <v>91</v>
      </c>
      <c r="J15" s="68" t="s">
        <v>92</v>
      </c>
      <c r="K15" s="68" t="s">
        <v>93</v>
      </c>
    </row>
    <row r="16" spans="1:11" s="5" customFormat="1" ht="13.8">
      <c r="A16" s="115" t="s">
        <v>6</v>
      </c>
      <c r="B16" s="71" t="s">
        <v>124</v>
      </c>
      <c r="C16" s="112"/>
      <c r="D16" s="112">
        <v>6482.3620000000001</v>
      </c>
      <c r="E16" s="112">
        <f>C16+D16</f>
        <v>6482.3620000000001</v>
      </c>
      <c r="F16" s="112"/>
      <c r="G16" s="112">
        <v>6482.3620000000001</v>
      </c>
      <c r="H16" s="112">
        <f>F16+G16</f>
        <v>6482.3620000000001</v>
      </c>
      <c r="I16" s="112">
        <f>C16-F16</f>
        <v>0</v>
      </c>
      <c r="J16" s="112">
        <f>D16-G16</f>
        <v>0</v>
      </c>
      <c r="K16" s="112">
        <f>I16+J16</f>
        <v>0</v>
      </c>
    </row>
    <row r="17" spans="1:11" ht="21" customHeight="1">
      <c r="A17" s="185" t="s">
        <v>415</v>
      </c>
      <c r="B17" s="182"/>
      <c r="C17" s="182"/>
      <c r="D17" s="182"/>
      <c r="E17" s="182"/>
      <c r="F17" s="182"/>
      <c r="G17" s="182"/>
      <c r="H17" s="182"/>
      <c r="I17" s="182"/>
      <c r="J17" s="182"/>
      <c r="K17" s="182"/>
    </row>
    <row r="18" spans="1:11" ht="15.6">
      <c r="A18" s="113"/>
      <c r="B18" s="114" t="s">
        <v>7</v>
      </c>
      <c r="C18" s="113"/>
      <c r="D18" s="113"/>
      <c r="E18" s="113"/>
      <c r="F18" s="113"/>
      <c r="G18" s="113"/>
      <c r="H18" s="113"/>
      <c r="I18" s="113"/>
      <c r="J18" s="113"/>
      <c r="K18" s="113"/>
    </row>
    <row r="19" spans="1:11" ht="58.8" customHeight="1">
      <c r="A19" s="115">
        <v>1</v>
      </c>
      <c r="B19" s="142" t="s">
        <v>416</v>
      </c>
      <c r="C19" s="76"/>
      <c r="D19" s="76">
        <v>5271.9620000000004</v>
      </c>
      <c r="E19" s="76">
        <f>C19+D19</f>
        <v>5271.9620000000004</v>
      </c>
      <c r="F19" s="76"/>
      <c r="G19" s="76">
        <v>5271.9620000000004</v>
      </c>
      <c r="H19" s="76">
        <f>F19+G19</f>
        <v>5271.9620000000004</v>
      </c>
      <c r="I19" s="76">
        <f t="shared" ref="I19:J22" si="0">C19-F19</f>
        <v>0</v>
      </c>
      <c r="J19" s="76">
        <f t="shared" si="0"/>
        <v>0</v>
      </c>
      <c r="K19" s="76">
        <f t="shared" ref="K19:K22" si="1">I19+J19</f>
        <v>0</v>
      </c>
    </row>
    <row r="20" spans="1:11" ht="46.8" customHeight="1">
      <c r="A20" s="115">
        <v>2</v>
      </c>
      <c r="B20" s="91" t="s">
        <v>417</v>
      </c>
      <c r="C20" s="76"/>
      <c r="D20" s="76">
        <v>98</v>
      </c>
      <c r="E20" s="76">
        <f>C20+D20</f>
        <v>98</v>
      </c>
      <c r="F20" s="76"/>
      <c r="G20" s="76">
        <v>98</v>
      </c>
      <c r="H20" s="76">
        <f>F20+G20</f>
        <v>98</v>
      </c>
      <c r="I20" s="76">
        <f t="shared" si="0"/>
        <v>0</v>
      </c>
      <c r="J20" s="76">
        <f t="shared" si="0"/>
        <v>0</v>
      </c>
      <c r="K20" s="76">
        <f t="shared" si="1"/>
        <v>0</v>
      </c>
    </row>
    <row r="21" spans="1:11" ht="75" customHeight="1">
      <c r="A21" s="115">
        <v>3</v>
      </c>
      <c r="B21" s="93" t="s">
        <v>418</v>
      </c>
      <c r="C21" s="76"/>
      <c r="D21" s="76">
        <v>694.5</v>
      </c>
      <c r="E21" s="76">
        <f>C21+D21</f>
        <v>694.5</v>
      </c>
      <c r="F21" s="76"/>
      <c r="G21" s="76">
        <v>694.5</v>
      </c>
      <c r="H21" s="76">
        <f>F21+G21</f>
        <v>694.5</v>
      </c>
      <c r="I21" s="76">
        <f t="shared" si="0"/>
        <v>0</v>
      </c>
      <c r="J21" s="76">
        <f t="shared" si="0"/>
        <v>0</v>
      </c>
      <c r="K21" s="76">
        <f t="shared" si="1"/>
        <v>0</v>
      </c>
    </row>
    <row r="22" spans="1:11" ht="36.6" customHeight="1">
      <c r="A22" s="115">
        <v>4</v>
      </c>
      <c r="B22" s="90" t="s">
        <v>419</v>
      </c>
      <c r="C22" s="76"/>
      <c r="D22" s="76">
        <v>417.9</v>
      </c>
      <c r="E22" s="76">
        <f>C22+D22</f>
        <v>417.9</v>
      </c>
      <c r="F22" s="76"/>
      <c r="G22" s="76">
        <v>417.9</v>
      </c>
      <c r="H22" s="76">
        <f>F22+G22</f>
        <v>417.9</v>
      </c>
      <c r="I22" s="76">
        <f t="shared" si="0"/>
        <v>0</v>
      </c>
      <c r="J22" s="76">
        <f t="shared" si="0"/>
        <v>0</v>
      </c>
      <c r="K22" s="76">
        <f t="shared" si="1"/>
        <v>0</v>
      </c>
    </row>
    <row r="23" spans="1:11" ht="21.6" customHeight="1">
      <c r="A23" s="155" t="s">
        <v>97</v>
      </c>
      <c r="B23" s="156"/>
      <c r="C23" s="156"/>
      <c r="D23" s="156"/>
      <c r="E23" s="156"/>
      <c r="F23" s="156"/>
      <c r="G23" s="156"/>
      <c r="H23" s="156"/>
      <c r="I23" s="156"/>
      <c r="J23" s="156"/>
      <c r="K23" s="156"/>
    </row>
    <row r="24" spans="1:11" ht="36">
      <c r="A24" s="113" t="s">
        <v>8</v>
      </c>
      <c r="B24" s="114" t="s">
        <v>9</v>
      </c>
      <c r="C24" s="77" t="s">
        <v>94</v>
      </c>
      <c r="D24" s="77" t="s">
        <v>95</v>
      </c>
      <c r="E24" s="77" t="s">
        <v>96</v>
      </c>
    </row>
    <row r="25" spans="1:11" ht="13.8">
      <c r="A25" s="113" t="s">
        <v>6</v>
      </c>
      <c r="B25" s="114" t="s">
        <v>11</v>
      </c>
      <c r="C25" s="113" t="s">
        <v>12</v>
      </c>
      <c r="D25" s="113"/>
      <c r="E25" s="113" t="s">
        <v>12</v>
      </c>
    </row>
    <row r="26" spans="1:11" ht="13.8">
      <c r="A26" s="113"/>
      <c r="B26" s="114" t="s">
        <v>13</v>
      </c>
      <c r="C26" s="113"/>
      <c r="D26" s="113"/>
      <c r="E26" s="113"/>
    </row>
    <row r="27" spans="1:11" ht="13.8">
      <c r="A27" s="113" t="s">
        <v>14</v>
      </c>
      <c r="B27" s="114" t="s">
        <v>15</v>
      </c>
      <c r="C27" s="113" t="s">
        <v>12</v>
      </c>
      <c r="D27" s="113"/>
      <c r="E27" s="113" t="s">
        <v>12</v>
      </c>
    </row>
    <row r="28" spans="1:11" ht="13.8">
      <c r="A28" s="113" t="s">
        <v>16</v>
      </c>
      <c r="B28" s="114" t="s">
        <v>17</v>
      </c>
      <c r="C28" s="113" t="s">
        <v>12</v>
      </c>
      <c r="D28" s="113"/>
      <c r="E28" s="113" t="s">
        <v>12</v>
      </c>
    </row>
    <row r="29" spans="1:11">
      <c r="A29" s="182" t="s">
        <v>18</v>
      </c>
      <c r="B29" s="182"/>
      <c r="C29" s="182"/>
      <c r="D29" s="182"/>
      <c r="E29" s="182"/>
    </row>
    <row r="30" spans="1:11" ht="13.8">
      <c r="A30" s="113" t="s">
        <v>19</v>
      </c>
      <c r="B30" s="114" t="s">
        <v>20</v>
      </c>
      <c r="C30" s="112">
        <f>SUM(C32:C35)</f>
        <v>6482.3620000000001</v>
      </c>
      <c r="D30" s="112">
        <f t="shared" ref="D30:E30" si="2">SUM(D32:D35)</f>
        <v>6482.3620000000001</v>
      </c>
      <c r="E30" s="112">
        <f t="shared" si="2"/>
        <v>0</v>
      </c>
    </row>
    <row r="31" spans="1:11" ht="13.8">
      <c r="A31" s="113"/>
      <c r="B31" s="114" t="s">
        <v>13</v>
      </c>
      <c r="C31" s="112"/>
      <c r="D31" s="112"/>
      <c r="E31" s="112"/>
    </row>
    <row r="32" spans="1:11" ht="13.8">
      <c r="A32" s="113" t="s">
        <v>21</v>
      </c>
      <c r="B32" s="114" t="s">
        <v>15</v>
      </c>
      <c r="C32" s="112"/>
      <c r="D32" s="112"/>
      <c r="E32" s="112">
        <f>C32-D32</f>
        <v>0</v>
      </c>
    </row>
    <row r="33" spans="1:11" ht="13.8">
      <c r="A33" s="113" t="s">
        <v>22</v>
      </c>
      <c r="B33" s="114" t="s">
        <v>23</v>
      </c>
      <c r="C33" s="112"/>
      <c r="D33" s="112"/>
      <c r="E33" s="112">
        <f t="shared" ref="E33:E35" si="3">C33-D33</f>
        <v>0</v>
      </c>
    </row>
    <row r="34" spans="1:11" ht="13.8">
      <c r="A34" s="113" t="s">
        <v>24</v>
      </c>
      <c r="B34" s="114" t="s">
        <v>25</v>
      </c>
      <c r="C34" s="112"/>
      <c r="D34" s="112"/>
      <c r="E34" s="112">
        <f t="shared" si="3"/>
        <v>0</v>
      </c>
    </row>
    <row r="35" spans="1:11" ht="13.8">
      <c r="A35" s="113" t="s">
        <v>26</v>
      </c>
      <c r="B35" s="114" t="s">
        <v>27</v>
      </c>
      <c r="C35" s="112">
        <v>6482.3620000000001</v>
      </c>
      <c r="D35" s="112">
        <v>6482.3620000000001</v>
      </c>
      <c r="E35" s="112">
        <f t="shared" si="3"/>
        <v>0</v>
      </c>
    </row>
    <row r="36" spans="1:11" ht="21" customHeight="1">
      <c r="A36" s="186" t="s">
        <v>278</v>
      </c>
      <c r="B36" s="182"/>
      <c r="C36" s="182"/>
      <c r="D36" s="182"/>
      <c r="E36" s="182"/>
    </row>
    <row r="37" spans="1:11" ht="13.8">
      <c r="A37" s="113" t="s">
        <v>29</v>
      </c>
      <c r="B37" s="114" t="s">
        <v>30</v>
      </c>
      <c r="C37" s="113" t="s">
        <v>12</v>
      </c>
      <c r="D37" s="113"/>
      <c r="E37" s="113"/>
    </row>
    <row r="38" spans="1:11" ht="13.8">
      <c r="A38" s="113"/>
      <c r="B38" s="114" t="s">
        <v>13</v>
      </c>
      <c r="C38" s="113"/>
      <c r="D38" s="113"/>
      <c r="E38" s="113"/>
    </row>
    <row r="39" spans="1:11" ht="13.8">
      <c r="A39" s="113" t="s">
        <v>31</v>
      </c>
      <c r="B39" s="114" t="s">
        <v>15</v>
      </c>
      <c r="C39" s="113" t="s">
        <v>12</v>
      </c>
      <c r="D39" s="113"/>
      <c r="E39" s="113"/>
    </row>
    <row r="40" spans="1:11" ht="13.8">
      <c r="A40" s="113" t="s">
        <v>32</v>
      </c>
      <c r="B40" s="114" t="s">
        <v>27</v>
      </c>
      <c r="C40" s="113" t="s">
        <v>12</v>
      </c>
      <c r="D40" s="113"/>
      <c r="E40" s="113"/>
    </row>
    <row r="42" spans="1:11" ht="16.2" customHeight="1">
      <c r="A42" s="155" t="s">
        <v>98</v>
      </c>
      <c r="B42" s="156"/>
      <c r="C42" s="156"/>
      <c r="D42" s="156"/>
      <c r="E42" s="156"/>
      <c r="F42" s="156"/>
      <c r="G42" s="156"/>
      <c r="H42" s="156"/>
      <c r="I42" s="156"/>
      <c r="J42" s="156"/>
      <c r="K42" s="156"/>
    </row>
    <row r="44" spans="1:11">
      <c r="A44" s="182" t="s">
        <v>8</v>
      </c>
      <c r="B44" s="183" t="s">
        <v>9</v>
      </c>
      <c r="C44" s="182" t="s">
        <v>33</v>
      </c>
      <c r="D44" s="182"/>
      <c r="E44" s="182"/>
      <c r="F44" s="182" t="s">
        <v>34</v>
      </c>
      <c r="G44" s="182"/>
      <c r="H44" s="182"/>
      <c r="I44" s="182" t="s">
        <v>10</v>
      </c>
      <c r="J44" s="182"/>
      <c r="K44" s="182"/>
    </row>
    <row r="45" spans="1:11" ht="20.399999999999999">
      <c r="A45" s="182"/>
      <c r="B45" s="183"/>
      <c r="C45" s="78" t="s">
        <v>140</v>
      </c>
      <c r="D45" s="78" t="s">
        <v>123</v>
      </c>
      <c r="E45" s="68" t="s">
        <v>81</v>
      </c>
      <c r="F45" s="78" t="s">
        <v>140</v>
      </c>
      <c r="G45" s="78" t="s">
        <v>123</v>
      </c>
      <c r="H45" s="68" t="s">
        <v>81</v>
      </c>
      <c r="I45" s="78" t="s">
        <v>140</v>
      </c>
      <c r="J45" s="78" t="s">
        <v>123</v>
      </c>
      <c r="K45" s="68" t="s">
        <v>81</v>
      </c>
    </row>
    <row r="46" spans="1:11" s="16" customFormat="1" ht="13.8">
      <c r="A46" s="116" t="s">
        <v>99</v>
      </c>
      <c r="B46" s="80" t="s">
        <v>100</v>
      </c>
      <c r="C46" s="187"/>
      <c r="D46" s="187"/>
      <c r="E46" s="187"/>
      <c r="F46" s="187"/>
      <c r="G46" s="187"/>
      <c r="H46" s="187"/>
      <c r="I46" s="187"/>
      <c r="J46" s="187"/>
      <c r="K46" s="187"/>
    </row>
    <row r="47" spans="1:11" ht="62.4" customHeight="1">
      <c r="A47" s="113"/>
      <c r="B47" s="144" t="s">
        <v>420</v>
      </c>
      <c r="C47" s="112"/>
      <c r="D47" s="96">
        <v>5271.96</v>
      </c>
      <c r="E47" s="96">
        <f t="shared" ref="E47:E54" si="4">C47+D47</f>
        <v>5271.96</v>
      </c>
      <c r="F47" s="96"/>
      <c r="G47" s="96">
        <v>5271.96</v>
      </c>
      <c r="H47" s="96">
        <f t="shared" ref="H47:H54" si="5">F47+G47</f>
        <v>5271.96</v>
      </c>
      <c r="I47" s="112">
        <f t="shared" ref="I47" si="6">F47-C47</f>
        <v>0</v>
      </c>
      <c r="J47" s="112">
        <f t="shared" ref="J47" si="7">G47-D47</f>
        <v>0</v>
      </c>
      <c r="K47" s="112">
        <f t="shared" ref="K47" si="8">I47+J47</f>
        <v>0</v>
      </c>
    </row>
    <row r="48" spans="1:11" ht="38.4" customHeight="1">
      <c r="A48" s="113"/>
      <c r="B48" s="144" t="s">
        <v>424</v>
      </c>
      <c r="C48" s="112"/>
      <c r="D48" s="96">
        <v>3.5</v>
      </c>
      <c r="E48" s="96">
        <f t="shared" si="4"/>
        <v>3.5</v>
      </c>
      <c r="F48" s="96"/>
      <c r="G48" s="96">
        <v>3.5</v>
      </c>
      <c r="H48" s="96">
        <f t="shared" si="5"/>
        <v>3.5</v>
      </c>
      <c r="I48" s="112">
        <f t="shared" ref="I48:I54" si="9">F48-C48</f>
        <v>0</v>
      </c>
      <c r="J48" s="112">
        <f t="shared" ref="J48:J54" si="10">G48-D48</f>
        <v>0</v>
      </c>
      <c r="K48" s="112">
        <f t="shared" ref="K48:K54" si="11">I48+J48</f>
        <v>0</v>
      </c>
    </row>
    <row r="49" spans="1:11" ht="45" customHeight="1">
      <c r="A49" s="113"/>
      <c r="B49" s="97" t="s">
        <v>422</v>
      </c>
      <c r="C49" s="112"/>
      <c r="D49" s="96">
        <v>98</v>
      </c>
      <c r="E49" s="96">
        <f t="shared" si="4"/>
        <v>98</v>
      </c>
      <c r="F49" s="96"/>
      <c r="G49" s="96">
        <v>98</v>
      </c>
      <c r="H49" s="96">
        <f t="shared" si="5"/>
        <v>98</v>
      </c>
      <c r="I49" s="112">
        <f t="shared" si="9"/>
        <v>0</v>
      </c>
      <c r="J49" s="112">
        <f t="shared" si="10"/>
        <v>0</v>
      </c>
      <c r="K49" s="112">
        <f t="shared" si="11"/>
        <v>0</v>
      </c>
    </row>
    <row r="50" spans="1:11" ht="38.4" customHeight="1">
      <c r="A50" s="113"/>
      <c r="B50" s="97" t="s">
        <v>427</v>
      </c>
      <c r="C50" s="112"/>
      <c r="D50" s="96">
        <v>-4.5</v>
      </c>
      <c r="E50" s="96">
        <f t="shared" ref="E50" si="12">C50+D50</f>
        <v>-4.5</v>
      </c>
      <c r="F50" s="96"/>
      <c r="G50" s="96">
        <v>-4.5</v>
      </c>
      <c r="H50" s="96">
        <f t="shared" ref="H50" si="13">F50+G50</f>
        <v>-4.5</v>
      </c>
      <c r="I50" s="112">
        <f t="shared" ref="I50" si="14">F50-C50</f>
        <v>0</v>
      </c>
      <c r="J50" s="112">
        <f t="shared" ref="J50" si="15">G50-D50</f>
        <v>0</v>
      </c>
      <c r="K50" s="112">
        <f t="shared" ref="K50" si="16">I50+J50</f>
        <v>0</v>
      </c>
    </row>
    <row r="51" spans="1:11" ht="66" customHeight="1">
      <c r="A51" s="113"/>
      <c r="B51" s="99" t="s">
        <v>421</v>
      </c>
      <c r="C51" s="96"/>
      <c r="D51" s="76">
        <v>694.5</v>
      </c>
      <c r="E51" s="96">
        <f t="shared" si="4"/>
        <v>694.5</v>
      </c>
      <c r="F51" s="96"/>
      <c r="G51" s="76">
        <v>694.5</v>
      </c>
      <c r="H51" s="96">
        <f t="shared" si="5"/>
        <v>694.5</v>
      </c>
      <c r="I51" s="112">
        <f t="shared" si="9"/>
        <v>0</v>
      </c>
      <c r="J51" s="112">
        <f t="shared" si="10"/>
        <v>0</v>
      </c>
      <c r="K51" s="112">
        <f t="shared" si="11"/>
        <v>0</v>
      </c>
    </row>
    <row r="52" spans="1:11" ht="38.4" customHeight="1">
      <c r="A52" s="113"/>
      <c r="B52" s="99" t="s">
        <v>428</v>
      </c>
      <c r="C52" s="112"/>
      <c r="D52" s="96">
        <v>6.4</v>
      </c>
      <c r="E52" s="96">
        <f t="shared" si="4"/>
        <v>6.4</v>
      </c>
      <c r="F52" s="96"/>
      <c r="G52" s="96">
        <v>6.4</v>
      </c>
      <c r="H52" s="96">
        <f t="shared" si="5"/>
        <v>6.4</v>
      </c>
      <c r="I52" s="112">
        <f t="shared" si="9"/>
        <v>0</v>
      </c>
      <c r="J52" s="112">
        <f t="shared" si="10"/>
        <v>0</v>
      </c>
      <c r="K52" s="112">
        <f t="shared" si="11"/>
        <v>0</v>
      </c>
    </row>
    <row r="53" spans="1:11" ht="39.6" customHeight="1">
      <c r="A53" s="113"/>
      <c r="B53" s="95" t="s">
        <v>423</v>
      </c>
      <c r="C53" s="112"/>
      <c r="D53" s="96">
        <v>417.9</v>
      </c>
      <c r="E53" s="96">
        <f t="shared" si="4"/>
        <v>417.9</v>
      </c>
      <c r="F53" s="96"/>
      <c r="G53" s="96">
        <v>417.9</v>
      </c>
      <c r="H53" s="96">
        <f t="shared" si="5"/>
        <v>417.9</v>
      </c>
      <c r="I53" s="112">
        <f t="shared" si="9"/>
        <v>0</v>
      </c>
      <c r="J53" s="112">
        <f t="shared" si="10"/>
        <v>0</v>
      </c>
      <c r="K53" s="112">
        <f t="shared" si="11"/>
        <v>0</v>
      </c>
    </row>
    <row r="54" spans="1:11" ht="34.799999999999997" customHeight="1">
      <c r="A54" s="113"/>
      <c r="B54" s="95" t="s">
        <v>430</v>
      </c>
      <c r="C54" s="112"/>
      <c r="D54" s="96">
        <v>2</v>
      </c>
      <c r="E54" s="96">
        <f t="shared" si="4"/>
        <v>2</v>
      </c>
      <c r="F54" s="96"/>
      <c r="G54" s="96">
        <v>2</v>
      </c>
      <c r="H54" s="96">
        <f t="shared" si="5"/>
        <v>2</v>
      </c>
      <c r="I54" s="112">
        <f t="shared" si="9"/>
        <v>0</v>
      </c>
      <c r="J54" s="112">
        <f t="shared" si="10"/>
        <v>0</v>
      </c>
      <c r="K54" s="112">
        <f t="shared" si="11"/>
        <v>0</v>
      </c>
    </row>
    <row r="55" spans="1:11" ht="22.8" customHeight="1">
      <c r="A55" s="188" t="s">
        <v>198</v>
      </c>
      <c r="B55" s="187"/>
      <c r="C55" s="187"/>
      <c r="D55" s="187"/>
      <c r="E55" s="187"/>
      <c r="F55" s="187"/>
      <c r="G55" s="187"/>
      <c r="H55" s="187"/>
      <c r="I55" s="187"/>
      <c r="J55" s="187"/>
      <c r="K55" s="187"/>
    </row>
    <row r="56" spans="1:11" s="16" customFormat="1" ht="13.8">
      <c r="A56" s="116" t="s">
        <v>101</v>
      </c>
      <c r="B56" s="80" t="s">
        <v>102</v>
      </c>
      <c r="C56" s="187"/>
      <c r="D56" s="187"/>
      <c r="E56" s="187"/>
      <c r="F56" s="187"/>
      <c r="G56" s="187"/>
      <c r="H56" s="187"/>
      <c r="I56" s="187"/>
      <c r="J56" s="187"/>
      <c r="K56" s="187"/>
    </row>
    <row r="57" spans="1:11">
      <c r="A57" s="113"/>
      <c r="B57" s="114"/>
      <c r="C57" s="112"/>
      <c r="D57" s="112"/>
      <c r="E57" s="112">
        <f t="shared" ref="E57" si="17">C57+D57</f>
        <v>0</v>
      </c>
      <c r="F57" s="112"/>
      <c r="G57" s="112"/>
      <c r="H57" s="112">
        <f t="shared" ref="H57" si="18">F57+G57</f>
        <v>0</v>
      </c>
      <c r="I57" s="112">
        <f t="shared" ref="I57:J57" si="19">F57-C57</f>
        <v>0</v>
      </c>
      <c r="J57" s="112">
        <f t="shared" si="19"/>
        <v>0</v>
      </c>
      <c r="K57" s="112">
        <f t="shared" ref="K57" si="20">I57+J57</f>
        <v>0</v>
      </c>
    </row>
    <row r="58" spans="1:11" ht="16.8" customHeight="1">
      <c r="A58" s="188" t="s">
        <v>130</v>
      </c>
      <c r="B58" s="182"/>
      <c r="C58" s="182"/>
      <c r="D58" s="182"/>
      <c r="E58" s="182"/>
      <c r="F58" s="182"/>
      <c r="G58" s="182"/>
      <c r="H58" s="182"/>
      <c r="I58" s="182"/>
      <c r="J58" s="182"/>
      <c r="K58" s="182"/>
    </row>
    <row r="59" spans="1:11" s="16" customFormat="1" ht="13.8">
      <c r="A59" s="116" t="s">
        <v>103</v>
      </c>
      <c r="B59" s="80" t="s">
        <v>104</v>
      </c>
      <c r="C59" s="187"/>
      <c r="D59" s="187"/>
      <c r="E59" s="187"/>
      <c r="F59" s="187"/>
      <c r="G59" s="187"/>
      <c r="H59" s="187"/>
      <c r="I59" s="187"/>
      <c r="J59" s="187"/>
      <c r="K59" s="187"/>
    </row>
    <row r="60" spans="1:11" ht="16.8" customHeight="1">
      <c r="A60" s="113"/>
      <c r="B60" s="114"/>
      <c r="C60" s="112"/>
      <c r="D60" s="112"/>
      <c r="E60" s="112">
        <f t="shared" ref="E60" si="21">C60+D60</f>
        <v>0</v>
      </c>
      <c r="F60" s="112"/>
      <c r="G60" s="112"/>
      <c r="H60" s="112">
        <f t="shared" ref="H60" si="22">F60+G60</f>
        <v>0</v>
      </c>
      <c r="I60" s="112">
        <f t="shared" ref="I60:J60" si="23">F60-C60</f>
        <v>0</v>
      </c>
      <c r="J60" s="112">
        <f t="shared" si="23"/>
        <v>0</v>
      </c>
      <c r="K60" s="112">
        <f t="shared" ref="K60" si="24">I60+J60</f>
        <v>0</v>
      </c>
    </row>
    <row r="61" spans="1:11" ht="16.2" customHeight="1">
      <c r="A61" s="188" t="s">
        <v>130</v>
      </c>
      <c r="B61" s="182"/>
      <c r="C61" s="182"/>
      <c r="D61" s="182"/>
      <c r="E61" s="182"/>
      <c r="F61" s="182"/>
      <c r="G61" s="182"/>
      <c r="H61" s="182"/>
      <c r="I61" s="182"/>
      <c r="J61" s="182"/>
      <c r="K61" s="182"/>
    </row>
    <row r="62" spans="1:11" s="16" customFormat="1" ht="13.8">
      <c r="A62" s="116">
        <v>4</v>
      </c>
      <c r="B62" s="83" t="s">
        <v>129</v>
      </c>
      <c r="C62" s="187"/>
      <c r="D62" s="187"/>
      <c r="E62" s="187"/>
      <c r="F62" s="187"/>
      <c r="G62" s="187"/>
      <c r="H62" s="187"/>
      <c r="I62" s="187"/>
      <c r="J62" s="187"/>
      <c r="K62" s="187"/>
    </row>
    <row r="63" spans="1:11" ht="35.4" customHeight="1">
      <c r="A63" s="113"/>
      <c r="B63" s="144" t="s">
        <v>425</v>
      </c>
      <c r="C63" s="112"/>
      <c r="D63" s="112">
        <v>7.5</v>
      </c>
      <c r="E63" s="112">
        <f t="shared" ref="E63:E66" si="25">C63+D63</f>
        <v>7.5</v>
      </c>
      <c r="F63" s="112"/>
      <c r="G63" s="112">
        <v>7.5</v>
      </c>
      <c r="H63" s="112">
        <f t="shared" ref="H63:H66" si="26">F63+G63</f>
        <v>7.5</v>
      </c>
      <c r="I63" s="112">
        <f t="shared" ref="I63:J66" si="27">F63-C63</f>
        <v>0</v>
      </c>
      <c r="J63" s="112">
        <f t="shared" si="27"/>
        <v>0</v>
      </c>
      <c r="K63" s="112">
        <f t="shared" ref="K63:K66" si="28">I63+J63</f>
        <v>0</v>
      </c>
    </row>
    <row r="64" spans="1:11" ht="37.799999999999997" customHeight="1">
      <c r="A64" s="113"/>
      <c r="B64" s="97" t="s">
        <v>426</v>
      </c>
      <c r="C64" s="112"/>
      <c r="D64" s="112">
        <v>-1.8</v>
      </c>
      <c r="E64" s="112">
        <f t="shared" si="25"/>
        <v>-1.8</v>
      </c>
      <c r="F64" s="112"/>
      <c r="G64" s="112">
        <v>-1.8</v>
      </c>
      <c r="H64" s="112">
        <f t="shared" si="26"/>
        <v>-1.8</v>
      </c>
      <c r="I64" s="112">
        <f t="shared" si="27"/>
        <v>0</v>
      </c>
      <c r="J64" s="112">
        <f t="shared" si="27"/>
        <v>0</v>
      </c>
      <c r="K64" s="112">
        <f t="shared" si="28"/>
        <v>0</v>
      </c>
    </row>
    <row r="65" spans="1:11" ht="38.4" customHeight="1">
      <c r="A65" s="113"/>
      <c r="B65" s="99" t="s">
        <v>429</v>
      </c>
      <c r="C65" s="112"/>
      <c r="D65" s="112">
        <v>6.4</v>
      </c>
      <c r="E65" s="112">
        <f t="shared" si="25"/>
        <v>6.4</v>
      </c>
      <c r="F65" s="112"/>
      <c r="G65" s="112">
        <v>6.4</v>
      </c>
      <c r="H65" s="112">
        <f t="shared" si="26"/>
        <v>6.4</v>
      </c>
      <c r="I65" s="112">
        <f t="shared" si="27"/>
        <v>0</v>
      </c>
      <c r="J65" s="112">
        <f t="shared" si="27"/>
        <v>0</v>
      </c>
      <c r="K65" s="112">
        <f t="shared" si="28"/>
        <v>0</v>
      </c>
    </row>
    <row r="66" spans="1:11" ht="43.8" customHeight="1">
      <c r="A66" s="113"/>
      <c r="B66" s="95" t="s">
        <v>431</v>
      </c>
      <c r="C66" s="112"/>
      <c r="D66" s="112">
        <v>2</v>
      </c>
      <c r="E66" s="112">
        <f t="shared" si="25"/>
        <v>2</v>
      </c>
      <c r="F66" s="112"/>
      <c r="G66" s="112">
        <v>2</v>
      </c>
      <c r="H66" s="112">
        <f t="shared" si="26"/>
        <v>2</v>
      </c>
      <c r="I66" s="112">
        <f t="shared" si="27"/>
        <v>0</v>
      </c>
      <c r="J66" s="112">
        <f t="shared" si="27"/>
        <v>0</v>
      </c>
      <c r="K66" s="112">
        <f t="shared" si="28"/>
        <v>0</v>
      </c>
    </row>
    <row r="67" spans="1:11" ht="16.2" customHeight="1">
      <c r="A67" s="188" t="s">
        <v>130</v>
      </c>
      <c r="B67" s="182"/>
      <c r="C67" s="182"/>
      <c r="D67" s="182"/>
      <c r="E67" s="182"/>
      <c r="F67" s="182"/>
      <c r="G67" s="182"/>
      <c r="H67" s="182"/>
      <c r="I67" s="182"/>
      <c r="J67" s="182"/>
      <c r="K67" s="182"/>
    </row>
    <row r="68" spans="1:11" ht="33" customHeight="1">
      <c r="A68" s="179" t="s">
        <v>106</v>
      </c>
      <c r="B68" s="180"/>
      <c r="C68" s="180"/>
      <c r="D68" s="180"/>
      <c r="E68" s="180"/>
      <c r="F68" s="180"/>
      <c r="G68" s="180"/>
      <c r="H68" s="180"/>
      <c r="I68" s="180"/>
      <c r="J68" s="180"/>
      <c r="K68" s="180"/>
    </row>
    <row r="69" spans="1:11" ht="13.8" customHeight="1">
      <c r="A69" s="175" t="s">
        <v>264</v>
      </c>
      <c r="B69" s="175"/>
      <c r="C69" s="175"/>
      <c r="D69" s="175"/>
      <c r="E69" s="175"/>
      <c r="F69" s="175"/>
      <c r="G69" s="175"/>
      <c r="H69" s="175"/>
      <c r="I69" s="175"/>
      <c r="J69" s="175"/>
      <c r="K69" s="175"/>
    </row>
    <row r="70" spans="1:11" ht="13.2" customHeight="1">
      <c r="A70" s="154" t="s">
        <v>107</v>
      </c>
      <c r="B70" s="154"/>
      <c r="C70" s="154"/>
      <c r="D70" s="154"/>
      <c r="E70" s="154"/>
      <c r="F70" s="154"/>
      <c r="G70" s="154"/>
      <c r="H70" s="154"/>
      <c r="I70" s="154"/>
      <c r="J70" s="154"/>
      <c r="K70" s="154"/>
    </row>
    <row r="71" spans="1:11">
      <c r="A71" s="175" t="s">
        <v>108</v>
      </c>
      <c r="B71" s="175"/>
      <c r="C71" s="175"/>
      <c r="D71" s="175"/>
      <c r="E71" s="175"/>
      <c r="F71" s="175"/>
      <c r="G71" s="175"/>
      <c r="H71" s="175"/>
      <c r="I71" s="175"/>
      <c r="J71" s="175"/>
      <c r="K71" s="175"/>
    </row>
    <row r="72" spans="1:11" ht="17.399999999999999" customHeight="1">
      <c r="A72" s="157" t="s">
        <v>38</v>
      </c>
      <c r="B72" s="157"/>
      <c r="C72" s="157"/>
      <c r="D72" s="157"/>
      <c r="E72" s="157"/>
      <c r="F72" s="157"/>
      <c r="G72" s="157"/>
      <c r="H72" s="157"/>
      <c r="I72" s="157"/>
      <c r="J72" s="157"/>
      <c r="K72" s="157"/>
    </row>
    <row r="73" spans="1:11" ht="28.2" customHeight="1">
      <c r="A73" s="182" t="s">
        <v>8</v>
      </c>
      <c r="B73" s="183" t="s">
        <v>9</v>
      </c>
      <c r="C73" s="184" t="s">
        <v>39</v>
      </c>
      <c r="D73" s="184"/>
      <c r="E73" s="184"/>
      <c r="F73" s="184" t="s">
        <v>40</v>
      </c>
      <c r="G73" s="184"/>
      <c r="H73" s="184"/>
      <c r="I73" s="189" t="s">
        <v>109</v>
      </c>
      <c r="J73" s="184"/>
      <c r="K73" s="184"/>
    </row>
    <row r="74" spans="1:11" s="8" customFormat="1" ht="20.399999999999999" customHeight="1">
      <c r="A74" s="182"/>
      <c r="B74" s="183"/>
      <c r="C74" s="68" t="s">
        <v>79</v>
      </c>
      <c r="D74" s="68" t="s">
        <v>80</v>
      </c>
      <c r="E74" s="68" t="s">
        <v>81</v>
      </c>
      <c r="F74" s="68" t="s">
        <v>79</v>
      </c>
      <c r="G74" s="68" t="s">
        <v>80</v>
      </c>
      <c r="H74" s="68" t="s">
        <v>81</v>
      </c>
      <c r="I74" s="68" t="s">
        <v>79</v>
      </c>
      <c r="J74" s="68" t="s">
        <v>80</v>
      </c>
      <c r="K74" s="68" t="s">
        <v>81</v>
      </c>
    </row>
    <row r="75" spans="1:11" ht="13.8">
      <c r="A75" s="113"/>
      <c r="B75" s="114" t="s">
        <v>41</v>
      </c>
      <c r="C75" s="105"/>
      <c r="D75" s="105">
        <v>9089</v>
      </c>
      <c r="E75" s="105">
        <f>C75+D75</f>
        <v>9089</v>
      </c>
      <c r="F75" s="105"/>
      <c r="G75" s="105">
        <f>G16</f>
        <v>6482.3620000000001</v>
      </c>
      <c r="H75" s="105">
        <f>F75+G75</f>
        <v>6482.3620000000001</v>
      </c>
      <c r="I75" s="84"/>
      <c r="J75" s="84">
        <f>G75/D75*100-100</f>
        <v>-28.679040598525688</v>
      </c>
      <c r="K75" s="84">
        <f>H75/E75*100-100</f>
        <v>-28.679040598525688</v>
      </c>
    </row>
    <row r="76" spans="1:11" ht="28.8" customHeight="1">
      <c r="A76" s="154" t="s">
        <v>110</v>
      </c>
      <c r="B76" s="154"/>
      <c r="C76" s="154"/>
      <c r="D76" s="154"/>
      <c r="E76" s="154"/>
      <c r="F76" s="154"/>
      <c r="G76" s="154"/>
      <c r="H76" s="154"/>
      <c r="I76" s="154"/>
      <c r="J76" s="154"/>
      <c r="K76" s="154"/>
    </row>
    <row r="77" spans="1:11" ht="17.399999999999999" customHeight="1">
      <c r="A77" s="190" t="s">
        <v>200</v>
      </c>
      <c r="B77" s="190"/>
      <c r="C77" s="190"/>
      <c r="D77" s="190"/>
      <c r="E77" s="190"/>
      <c r="F77" s="190"/>
      <c r="G77" s="190"/>
      <c r="H77" s="190"/>
      <c r="I77" s="190"/>
      <c r="J77" s="190"/>
      <c r="K77" s="190"/>
    </row>
    <row r="78" spans="1:11" ht="13.8">
      <c r="A78" s="113"/>
      <c r="B78" s="114" t="s">
        <v>13</v>
      </c>
      <c r="C78" s="113"/>
      <c r="D78" s="113"/>
      <c r="E78" s="113"/>
      <c r="F78" s="85"/>
      <c r="G78" s="85"/>
      <c r="H78" s="85"/>
      <c r="I78" s="85"/>
      <c r="J78" s="85"/>
      <c r="K78" s="85"/>
    </row>
    <row r="79" spans="1:11" ht="61.8" customHeight="1">
      <c r="A79" s="115">
        <v>1</v>
      </c>
      <c r="B79" s="142" t="s">
        <v>416</v>
      </c>
      <c r="C79" s="105"/>
      <c r="D79" s="105">
        <v>8970</v>
      </c>
      <c r="E79" s="105">
        <f>C79+D79</f>
        <v>8970</v>
      </c>
      <c r="F79" s="105"/>
      <c r="G79" s="105">
        <v>5271.9620000000004</v>
      </c>
      <c r="H79" s="105">
        <f t="shared" ref="H79:H83" si="29">F79+G79</f>
        <v>5271.9620000000004</v>
      </c>
      <c r="I79" s="105"/>
      <c r="J79" s="145">
        <f>G79/D79*100-100</f>
        <v>-41.226733556298768</v>
      </c>
      <c r="K79" s="105">
        <f t="shared" ref="K79:K83" si="30">H79/E79*100-100</f>
        <v>-41.226733556298768</v>
      </c>
    </row>
    <row r="80" spans="1:11" ht="41.4">
      <c r="A80" s="115">
        <v>2</v>
      </c>
      <c r="B80" s="91" t="s">
        <v>417</v>
      </c>
      <c r="C80" s="105"/>
      <c r="D80" s="105"/>
      <c r="E80" s="105">
        <f>C80+D80</f>
        <v>0</v>
      </c>
      <c r="F80" s="105"/>
      <c r="G80" s="105">
        <v>98</v>
      </c>
      <c r="H80" s="105">
        <f t="shared" si="29"/>
        <v>98</v>
      </c>
      <c r="I80" s="105"/>
      <c r="J80" s="145"/>
      <c r="K80" s="105"/>
    </row>
    <row r="81" spans="1:11" ht="55.2">
      <c r="A81" s="115">
        <v>3</v>
      </c>
      <c r="B81" s="93" t="s">
        <v>418</v>
      </c>
      <c r="C81" s="105"/>
      <c r="D81" s="105">
        <v>118</v>
      </c>
      <c r="E81" s="105">
        <f>C81+D81</f>
        <v>118</v>
      </c>
      <c r="F81" s="105"/>
      <c r="G81" s="105">
        <v>694.5</v>
      </c>
      <c r="H81" s="105">
        <f t="shared" si="29"/>
        <v>694.5</v>
      </c>
      <c r="I81" s="105"/>
      <c r="J81" s="145">
        <f>G81/D81*100-100</f>
        <v>488.5593220338983</v>
      </c>
      <c r="K81" s="105">
        <f t="shared" si="30"/>
        <v>488.5593220338983</v>
      </c>
    </row>
    <row r="82" spans="1:11" ht="27.6">
      <c r="A82" s="115">
        <v>4</v>
      </c>
      <c r="B82" s="90" t="s">
        <v>419</v>
      </c>
      <c r="C82" s="105"/>
      <c r="D82" s="105"/>
      <c r="E82" s="105">
        <f>C82+D82</f>
        <v>0</v>
      </c>
      <c r="F82" s="105"/>
      <c r="G82" s="105">
        <v>417.9</v>
      </c>
      <c r="H82" s="105">
        <f t="shared" si="29"/>
        <v>417.9</v>
      </c>
      <c r="I82" s="105"/>
      <c r="J82" s="145"/>
      <c r="K82" s="105"/>
    </row>
    <row r="83" spans="1:11" ht="60.6" customHeight="1">
      <c r="A83" s="115">
        <v>5</v>
      </c>
      <c r="B83" s="75" t="s">
        <v>435</v>
      </c>
      <c r="C83" s="105"/>
      <c r="D83" s="105">
        <v>1</v>
      </c>
      <c r="E83" s="105">
        <f>C83+D83</f>
        <v>1</v>
      </c>
      <c r="F83" s="105"/>
      <c r="G83" s="105"/>
      <c r="H83" s="105">
        <f t="shared" si="29"/>
        <v>0</v>
      </c>
      <c r="I83" s="105"/>
      <c r="J83" s="145">
        <f>G83/D83*100-100</f>
        <v>-100</v>
      </c>
      <c r="K83" s="105">
        <f t="shared" si="30"/>
        <v>-100</v>
      </c>
    </row>
    <row r="84" spans="1:11" ht="30.6" customHeight="1">
      <c r="A84" s="191" t="s">
        <v>112</v>
      </c>
      <c r="B84" s="184"/>
      <c r="C84" s="184"/>
      <c r="D84" s="184"/>
      <c r="E84" s="184"/>
      <c r="F84" s="184"/>
      <c r="G84" s="184"/>
      <c r="H84" s="184"/>
      <c r="I84" s="184"/>
      <c r="J84" s="184"/>
      <c r="K84" s="184"/>
    </row>
    <row r="85" spans="1:11" ht="20.399999999999999" customHeight="1">
      <c r="A85" s="192" t="s">
        <v>200</v>
      </c>
      <c r="B85" s="192"/>
      <c r="C85" s="192"/>
      <c r="D85" s="192"/>
      <c r="E85" s="192"/>
      <c r="F85" s="192"/>
      <c r="G85" s="192"/>
      <c r="H85" s="192"/>
      <c r="I85" s="192"/>
      <c r="J85" s="192"/>
      <c r="K85" s="192"/>
    </row>
    <row r="86" spans="1:11" s="16" customFormat="1" ht="13.8">
      <c r="A86" s="116" t="s">
        <v>99</v>
      </c>
      <c r="B86" s="80" t="s">
        <v>100</v>
      </c>
      <c r="C86" s="112"/>
      <c r="D86" s="112"/>
      <c r="E86" s="112"/>
      <c r="F86" s="112"/>
      <c r="G86" s="112"/>
      <c r="H86" s="112"/>
      <c r="I86" s="84"/>
      <c r="J86" s="84"/>
      <c r="K86" s="84"/>
    </row>
    <row r="87" spans="1:11" ht="52.8">
      <c r="A87" s="113"/>
      <c r="B87" s="144" t="s">
        <v>420</v>
      </c>
      <c r="C87" s="96"/>
      <c r="D87" s="96">
        <v>8970</v>
      </c>
      <c r="E87" s="96">
        <f t="shared" ref="E87:E90" si="31">C87+D87</f>
        <v>8970</v>
      </c>
      <c r="F87" s="96"/>
      <c r="G87" s="96">
        <v>5271.96</v>
      </c>
      <c r="H87" s="96">
        <f t="shared" ref="H87:H90" si="32">F87+G87</f>
        <v>5271.96</v>
      </c>
      <c r="I87" s="96"/>
      <c r="J87" s="96">
        <f>G87/D87*100-100</f>
        <v>-41.226755852842814</v>
      </c>
      <c r="K87" s="96">
        <f t="shared" ref="K87:K111" si="33">H87/E87*100-100</f>
        <v>-41.226755852842814</v>
      </c>
    </row>
    <row r="88" spans="1:11" ht="28.8" customHeight="1">
      <c r="A88" s="113"/>
      <c r="B88" s="144" t="s">
        <v>424</v>
      </c>
      <c r="C88" s="96"/>
      <c r="D88" s="112"/>
      <c r="E88" s="96">
        <f t="shared" si="31"/>
        <v>0</v>
      </c>
      <c r="F88" s="96"/>
      <c r="G88" s="96">
        <v>3.5</v>
      </c>
      <c r="H88" s="96">
        <f t="shared" si="32"/>
        <v>3.5</v>
      </c>
      <c r="I88" s="96"/>
      <c r="J88" s="96"/>
      <c r="K88" s="96"/>
    </row>
    <row r="89" spans="1:11" ht="39.6">
      <c r="A89" s="113"/>
      <c r="B89" s="97" t="s">
        <v>422</v>
      </c>
      <c r="C89" s="96"/>
      <c r="D89" s="96"/>
      <c r="E89" s="96">
        <f t="shared" si="31"/>
        <v>0</v>
      </c>
      <c r="F89" s="96"/>
      <c r="G89" s="96">
        <v>98</v>
      </c>
      <c r="H89" s="96">
        <f t="shared" si="32"/>
        <v>98</v>
      </c>
      <c r="I89" s="96"/>
      <c r="J89" s="96"/>
      <c r="K89" s="96"/>
    </row>
    <row r="90" spans="1:11" ht="31.2" customHeight="1">
      <c r="A90" s="113"/>
      <c r="B90" s="97" t="s">
        <v>427</v>
      </c>
      <c r="C90" s="96"/>
      <c r="D90" s="96"/>
      <c r="E90" s="96">
        <f t="shared" si="31"/>
        <v>0</v>
      </c>
      <c r="F90" s="96"/>
      <c r="G90" s="96">
        <v>-4.5</v>
      </c>
      <c r="H90" s="96">
        <f t="shared" si="32"/>
        <v>-4.5</v>
      </c>
      <c r="I90" s="96"/>
      <c r="J90" s="96"/>
      <c r="K90" s="96"/>
    </row>
    <row r="91" spans="1:11" ht="66">
      <c r="A91" s="113"/>
      <c r="B91" s="99" t="s">
        <v>421</v>
      </c>
      <c r="C91" s="112"/>
      <c r="D91" s="96">
        <v>118</v>
      </c>
      <c r="E91" s="96">
        <f>C91+D91</f>
        <v>118</v>
      </c>
      <c r="F91" s="112"/>
      <c r="G91" s="76">
        <v>694.5</v>
      </c>
      <c r="H91" s="112">
        <f>F91+G91</f>
        <v>694.5</v>
      </c>
      <c r="I91" s="84"/>
      <c r="J91" s="84">
        <f>G91/D91*100-100</f>
        <v>488.5593220338983</v>
      </c>
      <c r="K91" s="84">
        <f>H91/E91*100-100</f>
        <v>488.5593220338983</v>
      </c>
    </row>
    <row r="92" spans="1:11" ht="31.8" customHeight="1">
      <c r="A92" s="113"/>
      <c r="B92" s="99" t="s">
        <v>428</v>
      </c>
      <c r="C92" s="112"/>
      <c r="D92" s="112"/>
      <c r="E92" s="112">
        <f>C92+D92</f>
        <v>0</v>
      </c>
      <c r="F92" s="112"/>
      <c r="G92" s="96">
        <v>6.4</v>
      </c>
      <c r="H92" s="112">
        <f>F92+G92</f>
        <v>6.4</v>
      </c>
      <c r="I92" s="84"/>
      <c r="J92" s="84"/>
      <c r="K92" s="84"/>
    </row>
    <row r="93" spans="1:11" ht="39.6">
      <c r="A93" s="113"/>
      <c r="B93" s="95" t="s">
        <v>423</v>
      </c>
      <c r="C93" s="112"/>
      <c r="D93" s="112"/>
      <c r="E93" s="112">
        <f>C93+D93</f>
        <v>0</v>
      </c>
      <c r="F93" s="112"/>
      <c r="G93" s="96">
        <v>417.9</v>
      </c>
      <c r="H93" s="112">
        <f>F93+G93</f>
        <v>417.9</v>
      </c>
      <c r="I93" s="84"/>
      <c r="J93" s="84"/>
      <c r="K93" s="84"/>
    </row>
    <row r="94" spans="1:11" ht="27.6" customHeight="1">
      <c r="A94" s="113"/>
      <c r="B94" s="95" t="s">
        <v>430</v>
      </c>
      <c r="C94" s="112"/>
      <c r="D94" s="112"/>
      <c r="E94" s="112">
        <f>C94+D94</f>
        <v>0</v>
      </c>
      <c r="F94" s="112"/>
      <c r="G94" s="96">
        <v>2</v>
      </c>
      <c r="H94" s="112">
        <f>F94+G94</f>
        <v>2</v>
      </c>
      <c r="I94" s="84"/>
      <c r="J94" s="84"/>
      <c r="K94" s="84"/>
    </row>
    <row r="95" spans="1:11" ht="52.8">
      <c r="A95" s="113"/>
      <c r="B95" s="114" t="s">
        <v>433</v>
      </c>
      <c r="C95" s="112"/>
      <c r="D95" s="112">
        <v>1</v>
      </c>
      <c r="E95" s="112">
        <f t="shared" ref="E95" si="34">C95+D95</f>
        <v>1</v>
      </c>
      <c r="F95" s="112"/>
      <c r="G95" s="112"/>
      <c r="H95" s="112">
        <f t="shared" ref="H95" si="35">F95+G95</f>
        <v>0</v>
      </c>
      <c r="I95" s="84"/>
      <c r="J95" s="84">
        <f t="shared" ref="J95" si="36">G95/D95*100-100</f>
        <v>-100</v>
      </c>
      <c r="K95" s="84">
        <f t="shared" ref="K95" si="37">H95/E95*100-100</f>
        <v>-100</v>
      </c>
    </row>
    <row r="96" spans="1:11" s="16" customFormat="1" ht="13.8">
      <c r="A96" s="116" t="s">
        <v>101</v>
      </c>
      <c r="B96" s="83" t="s">
        <v>432</v>
      </c>
      <c r="C96" s="87"/>
      <c r="D96" s="87"/>
      <c r="E96" s="112"/>
      <c r="F96" s="87"/>
      <c r="G96" s="87"/>
      <c r="H96" s="87"/>
      <c r="I96" s="84"/>
      <c r="J96" s="84"/>
      <c r="K96" s="84"/>
    </row>
    <row r="97" spans="1:11" ht="26.4">
      <c r="A97" s="113"/>
      <c r="B97" s="144" t="s">
        <v>437</v>
      </c>
      <c r="C97" s="112"/>
      <c r="D97" s="112">
        <v>6</v>
      </c>
      <c r="E97" s="112">
        <f t="shared" ref="E97:E98" si="38">C97+D97</f>
        <v>6</v>
      </c>
      <c r="F97" s="112"/>
      <c r="G97" s="112"/>
      <c r="H97" s="112">
        <f t="shared" ref="H97:H98" si="39">F97+G97</f>
        <v>0</v>
      </c>
      <c r="I97" s="84"/>
      <c r="J97" s="84">
        <f t="shared" ref="J97:J98" si="40">G97/D97*100-100</f>
        <v>-100</v>
      </c>
      <c r="K97" s="84">
        <f t="shared" ref="K97:K98" si="41">H97/E97*100-100</f>
        <v>-100</v>
      </c>
    </row>
    <row r="98" spans="1:11" ht="33.6" customHeight="1">
      <c r="A98" s="113"/>
      <c r="B98" s="99" t="s">
        <v>441</v>
      </c>
      <c r="C98" s="112"/>
      <c r="D98" s="112">
        <v>1</v>
      </c>
      <c r="E98" s="112">
        <f t="shared" si="38"/>
        <v>1</v>
      </c>
      <c r="F98" s="112"/>
      <c r="G98" s="112"/>
      <c r="H98" s="112">
        <f t="shared" si="39"/>
        <v>0</v>
      </c>
      <c r="I98" s="84"/>
      <c r="J98" s="84">
        <f t="shared" si="40"/>
        <v>-100</v>
      </c>
      <c r="K98" s="84">
        <f t="shared" si="41"/>
        <v>-100</v>
      </c>
    </row>
    <row r="99" spans="1:11" ht="52.8">
      <c r="A99" s="113"/>
      <c r="B99" s="114" t="s">
        <v>438</v>
      </c>
      <c r="C99" s="112"/>
      <c r="D99" s="112">
        <v>1</v>
      </c>
      <c r="E99" s="112">
        <f t="shared" ref="E99" si="42">C99+D99</f>
        <v>1</v>
      </c>
      <c r="F99" s="112"/>
      <c r="G99" s="112"/>
      <c r="H99" s="112">
        <f t="shared" ref="H99" si="43">F99+G99</f>
        <v>0</v>
      </c>
      <c r="I99" s="84"/>
      <c r="J99" s="84">
        <f t="shared" ref="J99" si="44">G99/D99*100-100</f>
        <v>-100</v>
      </c>
      <c r="K99" s="84">
        <f t="shared" si="33"/>
        <v>-100</v>
      </c>
    </row>
    <row r="100" spans="1:11" s="16" customFormat="1" ht="13.8">
      <c r="A100" s="116" t="s">
        <v>103</v>
      </c>
      <c r="B100" s="80" t="s">
        <v>104</v>
      </c>
      <c r="C100" s="87"/>
      <c r="D100" s="87"/>
      <c r="E100" s="112"/>
      <c r="F100" s="87"/>
      <c r="G100" s="87"/>
      <c r="H100" s="87"/>
      <c r="I100" s="84"/>
      <c r="J100" s="84"/>
      <c r="K100" s="84"/>
    </row>
    <row r="101" spans="1:11">
      <c r="A101" s="113"/>
      <c r="B101" s="144" t="s">
        <v>436</v>
      </c>
      <c r="C101" s="112"/>
      <c r="D101" s="112">
        <v>8970</v>
      </c>
      <c r="E101" s="112">
        <f t="shared" ref="E101:E102" si="45">C101+D101</f>
        <v>8970</v>
      </c>
      <c r="F101" s="112"/>
      <c r="G101" s="112"/>
      <c r="H101" s="112">
        <f t="shared" ref="H101:H102" si="46">F101+G101</f>
        <v>0</v>
      </c>
      <c r="I101" s="84"/>
      <c r="J101" s="84">
        <f t="shared" ref="J101:J111" si="47">G101/D101*100-100</f>
        <v>-100</v>
      </c>
      <c r="K101" s="84">
        <f t="shared" si="33"/>
        <v>-100</v>
      </c>
    </row>
    <row r="102" spans="1:11">
      <c r="A102" s="113"/>
      <c r="B102" s="99" t="s">
        <v>442</v>
      </c>
      <c r="C102" s="112"/>
      <c r="D102" s="112">
        <v>118</v>
      </c>
      <c r="E102" s="112">
        <f t="shared" si="45"/>
        <v>118</v>
      </c>
      <c r="F102" s="112"/>
      <c r="G102" s="112"/>
      <c r="H102" s="112">
        <f t="shared" si="46"/>
        <v>0</v>
      </c>
      <c r="I102" s="84"/>
      <c r="J102" s="84">
        <f t="shared" si="47"/>
        <v>-100</v>
      </c>
      <c r="K102" s="84">
        <f t="shared" si="33"/>
        <v>-100</v>
      </c>
    </row>
    <row r="103" spans="1:11" ht="39.6">
      <c r="A103" s="113"/>
      <c r="B103" s="114" t="s">
        <v>434</v>
      </c>
      <c r="C103" s="112"/>
      <c r="D103" s="112">
        <v>1</v>
      </c>
      <c r="E103" s="112">
        <f t="shared" ref="E103" si="48">C103+D103</f>
        <v>1</v>
      </c>
      <c r="F103" s="112"/>
      <c r="G103" s="112"/>
      <c r="H103" s="112">
        <f t="shared" ref="H103" si="49">F103+G103</f>
        <v>0</v>
      </c>
      <c r="I103" s="84"/>
      <c r="J103" s="84">
        <f t="shared" ref="J103" si="50">G103/D103*100-100</f>
        <v>-100</v>
      </c>
      <c r="K103" s="84">
        <f t="shared" ref="K103" si="51">H103/E103*100-100</f>
        <v>-100</v>
      </c>
    </row>
    <row r="104" spans="1:11" s="16" customFormat="1" ht="13.8">
      <c r="A104" s="116">
        <v>4</v>
      </c>
      <c r="B104" s="83" t="s">
        <v>129</v>
      </c>
      <c r="C104" s="87"/>
      <c r="D104" s="87"/>
      <c r="E104" s="87"/>
      <c r="F104" s="87"/>
      <c r="G104" s="87"/>
      <c r="H104" s="87"/>
      <c r="I104" s="84"/>
      <c r="J104" s="84"/>
      <c r="K104" s="84"/>
    </row>
    <row r="105" spans="1:11" ht="26.4">
      <c r="A105" s="113"/>
      <c r="B105" s="144" t="s">
        <v>425</v>
      </c>
      <c r="C105" s="112"/>
      <c r="D105" s="112"/>
      <c r="E105" s="112">
        <f>C105+D105</f>
        <v>0</v>
      </c>
      <c r="F105" s="112"/>
      <c r="G105" s="112">
        <v>7.5</v>
      </c>
      <c r="H105" s="112">
        <f t="shared" ref="H105:H107" si="52">F105+G105</f>
        <v>7.5</v>
      </c>
      <c r="I105" s="84"/>
      <c r="J105" s="84"/>
      <c r="K105" s="84"/>
    </row>
    <row r="106" spans="1:11" ht="26.4">
      <c r="A106" s="113"/>
      <c r="B106" s="97" t="s">
        <v>426</v>
      </c>
      <c r="C106" s="112"/>
      <c r="D106" s="112"/>
      <c r="E106" s="112">
        <f t="shared" ref="E106" si="53">C106+D106</f>
        <v>0</v>
      </c>
      <c r="F106" s="112"/>
      <c r="G106" s="112">
        <v>-1.8</v>
      </c>
      <c r="H106" s="112">
        <f t="shared" si="52"/>
        <v>-1.8</v>
      </c>
      <c r="I106" s="84"/>
      <c r="J106" s="84"/>
      <c r="K106" s="84"/>
    </row>
    <row r="107" spans="1:11" ht="26.4">
      <c r="A107" s="113"/>
      <c r="B107" s="99" t="s">
        <v>429</v>
      </c>
      <c r="C107" s="112"/>
      <c r="D107" s="112"/>
      <c r="E107" s="112">
        <f>C107+D107</f>
        <v>0</v>
      </c>
      <c r="F107" s="112"/>
      <c r="G107" s="112">
        <v>6.4</v>
      </c>
      <c r="H107" s="112">
        <f t="shared" si="52"/>
        <v>6.4</v>
      </c>
      <c r="I107" s="84"/>
      <c r="J107" s="84"/>
      <c r="K107" s="84"/>
    </row>
    <row r="108" spans="1:11" ht="26.4">
      <c r="A108" s="113"/>
      <c r="B108" s="95" t="s">
        <v>431</v>
      </c>
      <c r="C108" s="112"/>
      <c r="D108" s="112"/>
      <c r="E108" s="112">
        <f>C108+D108</f>
        <v>0</v>
      </c>
      <c r="F108" s="112"/>
      <c r="G108" s="112">
        <v>2</v>
      </c>
      <c r="H108" s="112">
        <f>F108+G108</f>
        <v>2</v>
      </c>
      <c r="I108" s="84"/>
      <c r="J108" s="84"/>
      <c r="K108" s="84"/>
    </row>
    <row r="109" spans="1:11" ht="39.6">
      <c r="A109" s="113"/>
      <c r="B109" s="144" t="s">
        <v>439</v>
      </c>
      <c r="C109" s="112"/>
      <c r="D109" s="112">
        <v>677</v>
      </c>
      <c r="E109" s="112">
        <f t="shared" ref="E109:E110" si="54">C109+D109</f>
        <v>677</v>
      </c>
      <c r="F109" s="112"/>
      <c r="G109" s="112"/>
      <c r="H109" s="112">
        <f t="shared" ref="H109:H110" si="55">F109+G109</f>
        <v>0</v>
      </c>
      <c r="I109" s="84"/>
      <c r="J109" s="84">
        <f t="shared" ref="J109:J110" si="56">G109/D109*100-100</f>
        <v>-100</v>
      </c>
      <c r="K109" s="84">
        <f t="shared" ref="K109:K110" si="57">H109/E109*100-100</f>
        <v>-100</v>
      </c>
    </row>
    <row r="110" spans="1:11" ht="39.6">
      <c r="A110" s="113"/>
      <c r="B110" s="99" t="s">
        <v>443</v>
      </c>
      <c r="C110" s="112"/>
      <c r="D110" s="112">
        <v>110</v>
      </c>
      <c r="E110" s="112">
        <f t="shared" si="54"/>
        <v>110</v>
      </c>
      <c r="F110" s="112"/>
      <c r="G110" s="112"/>
      <c r="H110" s="112">
        <f t="shared" si="55"/>
        <v>0</v>
      </c>
      <c r="I110" s="84"/>
      <c r="J110" s="84">
        <f t="shared" si="56"/>
        <v>-100</v>
      </c>
      <c r="K110" s="84">
        <f t="shared" si="57"/>
        <v>-100</v>
      </c>
    </row>
    <row r="111" spans="1:11" ht="52.8">
      <c r="A111" s="113"/>
      <c r="B111" s="114" t="s">
        <v>440</v>
      </c>
      <c r="C111" s="112"/>
      <c r="D111" s="112">
        <v>100</v>
      </c>
      <c r="E111" s="112">
        <f t="shared" ref="E111" si="58">C111+D111</f>
        <v>100</v>
      </c>
      <c r="F111" s="112"/>
      <c r="G111" s="112"/>
      <c r="H111" s="112">
        <f t="shared" ref="H111" si="59">F111+G111</f>
        <v>0</v>
      </c>
      <c r="I111" s="84"/>
      <c r="J111" s="84">
        <f t="shared" si="47"/>
        <v>-100</v>
      </c>
      <c r="K111" s="84">
        <f t="shared" si="33"/>
        <v>-100</v>
      </c>
    </row>
    <row r="112" spans="1:11" ht="17.399999999999999" customHeight="1">
      <c r="A112" s="191" t="s">
        <v>111</v>
      </c>
      <c r="B112" s="191"/>
      <c r="C112" s="191"/>
      <c r="D112" s="191"/>
      <c r="E112" s="191"/>
      <c r="F112" s="191"/>
      <c r="G112" s="191"/>
      <c r="H112" s="191"/>
      <c r="I112" s="191"/>
      <c r="J112" s="191"/>
      <c r="K112" s="191"/>
    </row>
    <row r="113" spans="1:11" ht="15" customHeight="1">
      <c r="A113" s="192"/>
      <c r="B113" s="192"/>
      <c r="C113" s="192"/>
      <c r="D113" s="192"/>
      <c r="E113" s="192"/>
      <c r="F113" s="192"/>
      <c r="G113" s="192"/>
      <c r="H113" s="192"/>
      <c r="I113" s="192"/>
      <c r="J113" s="192"/>
      <c r="K113" s="192"/>
    </row>
    <row r="114" spans="1:11" ht="13.8" customHeight="1">
      <c r="A114" s="193" t="s">
        <v>113</v>
      </c>
      <c r="B114" s="193"/>
      <c r="C114" s="193"/>
      <c r="D114" s="193"/>
      <c r="E114" s="193"/>
      <c r="F114" s="193"/>
      <c r="G114" s="193"/>
      <c r="H114" s="193"/>
      <c r="I114" s="193"/>
      <c r="J114" s="193"/>
      <c r="K114" s="193"/>
    </row>
    <row r="115" spans="1:11" ht="13.2" customHeight="1">
      <c r="A115" s="175" t="s">
        <v>114</v>
      </c>
      <c r="B115" s="175"/>
      <c r="C115" s="175"/>
      <c r="D115" s="175"/>
      <c r="E115" s="175"/>
      <c r="F115" s="175"/>
      <c r="G115" s="175"/>
      <c r="H115" s="175"/>
      <c r="I115" s="175"/>
      <c r="J115" s="175"/>
      <c r="K115" s="175"/>
    </row>
    <row r="117" spans="1:11" ht="15" customHeight="1">
      <c r="A117" s="181" t="s">
        <v>125</v>
      </c>
      <c r="B117" s="157"/>
      <c r="C117" s="157"/>
      <c r="D117" s="157"/>
      <c r="E117" s="157"/>
      <c r="F117" s="157"/>
      <c r="G117" s="157"/>
      <c r="H117" s="157"/>
      <c r="I117" s="157"/>
      <c r="J117" s="157"/>
      <c r="K117" s="157"/>
    </row>
    <row r="119" spans="1:11" ht="72">
      <c r="A119" s="113" t="s">
        <v>43</v>
      </c>
      <c r="B119" s="114" t="s">
        <v>9</v>
      </c>
      <c r="C119" s="77" t="s">
        <v>115</v>
      </c>
      <c r="D119" s="77" t="s">
        <v>116</v>
      </c>
      <c r="E119" s="77" t="s">
        <v>117</v>
      </c>
      <c r="F119" s="77" t="s">
        <v>96</v>
      </c>
      <c r="G119" s="77" t="s">
        <v>118</v>
      </c>
      <c r="H119" s="77" t="s">
        <v>119</v>
      </c>
    </row>
    <row r="120" spans="1:11" ht="13.8">
      <c r="A120" s="113" t="s">
        <v>6</v>
      </c>
      <c r="B120" s="114" t="s">
        <v>19</v>
      </c>
      <c r="C120" s="113" t="s">
        <v>29</v>
      </c>
      <c r="D120" s="113" t="s">
        <v>37</v>
      </c>
      <c r="E120" s="113" t="s">
        <v>36</v>
      </c>
      <c r="F120" s="113" t="s">
        <v>44</v>
      </c>
      <c r="G120" s="113" t="s">
        <v>35</v>
      </c>
      <c r="H120" s="113" t="s">
        <v>45</v>
      </c>
    </row>
    <row r="121" spans="1:11" ht="13.8">
      <c r="A121" s="113" t="s">
        <v>46</v>
      </c>
      <c r="B121" s="114" t="s">
        <v>47</v>
      </c>
      <c r="C121" s="113" t="s">
        <v>12</v>
      </c>
      <c r="D121" s="89"/>
      <c r="E121" s="89"/>
      <c r="F121" s="89">
        <f>E121-D121</f>
        <v>0</v>
      </c>
      <c r="G121" s="113" t="s">
        <v>12</v>
      </c>
      <c r="H121" s="113" t="s">
        <v>12</v>
      </c>
    </row>
    <row r="122" spans="1:11" ht="13.8">
      <c r="A122" s="113"/>
      <c r="B122" s="114" t="s">
        <v>48</v>
      </c>
      <c r="C122" s="113" t="s">
        <v>12</v>
      </c>
      <c r="D122" s="89"/>
      <c r="E122" s="89"/>
      <c r="F122" s="89">
        <f t="shared" ref="F122:F123" si="60">E122-D122</f>
        <v>0</v>
      </c>
      <c r="G122" s="113" t="s">
        <v>12</v>
      </c>
      <c r="H122" s="113" t="s">
        <v>12</v>
      </c>
    </row>
    <row r="123" spans="1:11" ht="27.6">
      <c r="A123" s="113"/>
      <c r="B123" s="114" t="s">
        <v>49</v>
      </c>
      <c r="C123" s="113" t="s">
        <v>12</v>
      </c>
      <c r="D123" s="89"/>
      <c r="E123" s="89"/>
      <c r="F123" s="89">
        <f t="shared" si="60"/>
        <v>0</v>
      </c>
      <c r="G123" s="113" t="s">
        <v>12</v>
      </c>
      <c r="H123" s="113" t="s">
        <v>12</v>
      </c>
    </row>
    <row r="124" spans="1:11" ht="13.8">
      <c r="A124" s="113"/>
      <c r="B124" s="114" t="s">
        <v>50</v>
      </c>
      <c r="C124" s="113" t="s">
        <v>12</v>
      </c>
      <c r="D124" s="89"/>
      <c r="E124" s="89"/>
      <c r="F124" s="89"/>
      <c r="G124" s="113" t="s">
        <v>12</v>
      </c>
      <c r="H124" s="113" t="s">
        <v>12</v>
      </c>
    </row>
    <row r="125" spans="1:11" ht="13.8">
      <c r="A125" s="113"/>
      <c r="B125" s="114" t="s">
        <v>51</v>
      </c>
      <c r="C125" s="113" t="s">
        <v>12</v>
      </c>
      <c r="D125" s="113"/>
      <c r="E125" s="113"/>
      <c r="F125" s="113"/>
      <c r="G125" s="113" t="s">
        <v>12</v>
      </c>
      <c r="H125" s="113" t="s">
        <v>12</v>
      </c>
    </row>
    <row r="126" spans="1:11">
      <c r="A126" s="186" t="s">
        <v>138</v>
      </c>
      <c r="B126" s="182"/>
      <c r="C126" s="182"/>
      <c r="D126" s="182"/>
      <c r="E126" s="182"/>
      <c r="F126" s="182"/>
      <c r="G126" s="182"/>
      <c r="H126" s="182"/>
    </row>
    <row r="127" spans="1:11" ht="13.8">
      <c r="A127" s="113" t="s">
        <v>19</v>
      </c>
      <c r="B127" s="114" t="s">
        <v>53</v>
      </c>
      <c r="C127" s="113" t="s">
        <v>12</v>
      </c>
      <c r="D127" s="89"/>
      <c r="E127" s="89"/>
      <c r="F127" s="89">
        <f t="shared" ref="F127" si="61">E127-D127</f>
        <v>0</v>
      </c>
      <c r="G127" s="113" t="s">
        <v>12</v>
      </c>
      <c r="H127" s="113" t="s">
        <v>12</v>
      </c>
    </row>
    <row r="128" spans="1:11">
      <c r="A128" s="186" t="s">
        <v>139</v>
      </c>
      <c r="B128" s="182"/>
      <c r="C128" s="182"/>
      <c r="D128" s="182"/>
      <c r="E128" s="182"/>
      <c r="F128" s="182"/>
      <c r="G128" s="182"/>
      <c r="H128" s="182"/>
    </row>
    <row r="129" spans="1:11">
      <c r="A129" s="182" t="s">
        <v>55</v>
      </c>
      <c r="B129" s="182"/>
      <c r="C129" s="182"/>
      <c r="D129" s="182"/>
      <c r="E129" s="182"/>
      <c r="F129" s="182"/>
      <c r="G129" s="182"/>
      <c r="H129" s="182"/>
    </row>
    <row r="130" spans="1:11" ht="13.8">
      <c r="A130" s="113" t="s">
        <v>21</v>
      </c>
      <c r="B130" s="114" t="s">
        <v>56</v>
      </c>
      <c r="C130" s="113"/>
      <c r="D130" s="113"/>
      <c r="E130" s="113"/>
      <c r="F130" s="113"/>
      <c r="G130" s="113"/>
      <c r="H130" s="113"/>
    </row>
    <row r="131" spans="1:11" ht="13.8">
      <c r="A131" s="113"/>
      <c r="B131" s="114" t="s">
        <v>57</v>
      </c>
      <c r="C131" s="113"/>
      <c r="D131" s="89"/>
      <c r="E131" s="89"/>
      <c r="F131" s="89">
        <f t="shared" ref="F131" si="62">E131-D131</f>
        <v>0</v>
      </c>
      <c r="G131" s="89"/>
      <c r="H131" s="113"/>
    </row>
    <row r="132" spans="1:11">
      <c r="A132" s="182" t="s">
        <v>58</v>
      </c>
      <c r="B132" s="182"/>
      <c r="C132" s="182"/>
      <c r="D132" s="182"/>
      <c r="E132" s="182"/>
      <c r="F132" s="182"/>
      <c r="G132" s="182"/>
      <c r="H132" s="182"/>
    </row>
    <row r="133" spans="1:11" ht="13.8">
      <c r="A133" s="113"/>
      <c r="B133" s="75" t="s">
        <v>137</v>
      </c>
      <c r="C133" s="113"/>
      <c r="D133" s="89"/>
      <c r="E133" s="89"/>
      <c r="F133" s="89">
        <f t="shared" ref="F133" si="63">E133-D133</f>
        <v>0</v>
      </c>
      <c r="G133" s="89"/>
      <c r="H133" s="113"/>
    </row>
    <row r="134" spans="1:11" ht="27.6">
      <c r="A134" s="113"/>
      <c r="B134" s="114" t="s">
        <v>60</v>
      </c>
      <c r="C134" s="113"/>
      <c r="D134" s="113"/>
      <c r="E134" s="113"/>
      <c r="F134" s="113"/>
      <c r="G134" s="113"/>
      <c r="H134" s="113"/>
    </row>
    <row r="135" spans="1:11" ht="27.6">
      <c r="A135" s="113" t="s">
        <v>22</v>
      </c>
      <c r="B135" s="114" t="s">
        <v>61</v>
      </c>
      <c r="C135" s="113" t="s">
        <v>12</v>
      </c>
      <c r="D135" s="113"/>
      <c r="E135" s="113"/>
      <c r="F135" s="113"/>
      <c r="G135" s="113" t="s">
        <v>12</v>
      </c>
      <c r="H135" s="113" t="s">
        <v>12</v>
      </c>
    </row>
    <row r="136" spans="1:11" ht="22.8" customHeight="1">
      <c r="A136" s="166" t="s">
        <v>120</v>
      </c>
      <c r="B136" s="166"/>
      <c r="C136" s="166"/>
      <c r="D136" s="166"/>
      <c r="E136" s="166"/>
      <c r="F136" s="166"/>
      <c r="G136" s="166"/>
      <c r="H136" s="166"/>
      <c r="I136" s="166"/>
      <c r="J136" s="166"/>
      <c r="K136" s="166"/>
    </row>
    <row r="137" spans="1:11" ht="18" customHeight="1">
      <c r="A137" s="167" t="s">
        <v>202</v>
      </c>
      <c r="B137" s="167"/>
      <c r="C137" s="167"/>
      <c r="D137" s="167"/>
      <c r="E137" s="167"/>
      <c r="F137" s="167"/>
      <c r="G137" s="167"/>
      <c r="H137" s="167"/>
      <c r="I137" s="167"/>
      <c r="J137" s="167"/>
      <c r="K137" s="167"/>
    </row>
    <row r="138" spans="1:11" ht="18" customHeight="1">
      <c r="A138" s="167" t="s">
        <v>121</v>
      </c>
      <c r="B138" s="172"/>
      <c r="C138" s="172"/>
      <c r="D138" s="172"/>
      <c r="E138" s="172"/>
      <c r="F138" s="172"/>
      <c r="G138" s="172"/>
      <c r="H138" s="172"/>
      <c r="I138" s="172"/>
      <c r="J138" s="172"/>
      <c r="K138" s="172"/>
    </row>
    <row r="139" spans="1:11" ht="17.399999999999999" customHeight="1">
      <c r="A139" s="173" t="s">
        <v>444</v>
      </c>
      <c r="B139" s="174"/>
      <c r="C139" s="174"/>
      <c r="D139" s="174"/>
      <c r="E139" s="174"/>
      <c r="F139" s="174"/>
      <c r="G139" s="174"/>
      <c r="H139" s="174"/>
      <c r="I139" s="174"/>
      <c r="J139" s="174"/>
      <c r="K139" s="174"/>
    </row>
    <row r="140" spans="1:11" ht="21.6" customHeight="1">
      <c r="A140" s="167" t="s">
        <v>445</v>
      </c>
      <c r="B140" s="167"/>
      <c r="C140" s="167"/>
      <c r="D140" s="167"/>
      <c r="E140" s="167"/>
      <c r="F140" s="167"/>
      <c r="G140" s="167"/>
      <c r="H140" s="167"/>
      <c r="I140" s="167"/>
      <c r="J140" s="167"/>
      <c r="K140" s="167"/>
    </row>
    <row r="141" spans="1:11" ht="20.399999999999999" customHeight="1">
      <c r="A141" s="167" t="s">
        <v>446</v>
      </c>
      <c r="B141" s="167"/>
      <c r="C141" s="167"/>
      <c r="D141" s="167"/>
      <c r="E141" s="167"/>
      <c r="F141" s="167"/>
      <c r="G141" s="167"/>
      <c r="H141" s="167"/>
      <c r="I141" s="167"/>
      <c r="J141" s="167"/>
      <c r="K141" s="167"/>
    </row>
    <row r="142" spans="1:11" ht="21" customHeight="1">
      <c r="A142" s="167" t="s">
        <v>127</v>
      </c>
      <c r="B142" s="167"/>
      <c r="C142" s="167"/>
      <c r="D142" s="167"/>
      <c r="E142" s="167"/>
      <c r="F142" s="167"/>
      <c r="G142" s="167"/>
      <c r="H142" s="167"/>
      <c r="I142" s="167"/>
      <c r="J142" s="167"/>
      <c r="K142" s="167"/>
    </row>
    <row r="144" spans="1:11" ht="15.6" customHeight="1">
      <c r="B144" s="46" t="s">
        <v>133</v>
      </c>
      <c r="C144" s="24"/>
      <c r="D144" s="24"/>
      <c r="E144" s="147" t="s">
        <v>164</v>
      </c>
      <c r="F144" s="147"/>
      <c r="G144" s="147"/>
    </row>
  </sheetData>
  <mergeCells count="73">
    <mergeCell ref="A142:K142"/>
    <mergeCell ref="E144:G144"/>
    <mergeCell ref="A136:K136"/>
    <mergeCell ref="A137:K137"/>
    <mergeCell ref="A138:K138"/>
    <mergeCell ref="A139:K139"/>
    <mergeCell ref="A140:K140"/>
    <mergeCell ref="A141:K141"/>
    <mergeCell ref="A132:H132"/>
    <mergeCell ref="A77:K77"/>
    <mergeCell ref="A84:K84"/>
    <mergeCell ref="A85:K85"/>
    <mergeCell ref="A112:K112"/>
    <mergeCell ref="A113:K113"/>
    <mergeCell ref="A114:K114"/>
    <mergeCell ref="A115:K115"/>
    <mergeCell ref="A117:K117"/>
    <mergeCell ref="A126:H126"/>
    <mergeCell ref="A128:H128"/>
    <mergeCell ref="A129:H129"/>
    <mergeCell ref="A76:K76"/>
    <mergeCell ref="A67:K67"/>
    <mergeCell ref="A68:K68"/>
    <mergeCell ref="A69:K69"/>
    <mergeCell ref="A70:K70"/>
    <mergeCell ref="A71:K71"/>
    <mergeCell ref="A72:K72"/>
    <mergeCell ref="A73:A74"/>
    <mergeCell ref="B73:B74"/>
    <mergeCell ref="C73:E73"/>
    <mergeCell ref="F73:H73"/>
    <mergeCell ref="I73:K73"/>
    <mergeCell ref="C62:E62"/>
    <mergeCell ref="F62:H62"/>
    <mergeCell ref="I62:K62"/>
    <mergeCell ref="C46:E46"/>
    <mergeCell ref="F46:H46"/>
    <mergeCell ref="I46:K46"/>
    <mergeCell ref="A55:K55"/>
    <mergeCell ref="C56:E56"/>
    <mergeCell ref="F56:H56"/>
    <mergeCell ref="I56:K56"/>
    <mergeCell ref="A58:K58"/>
    <mergeCell ref="C59:E59"/>
    <mergeCell ref="F59:H59"/>
    <mergeCell ref="I59:K59"/>
    <mergeCell ref="A61:K61"/>
    <mergeCell ref="A17:K17"/>
    <mergeCell ref="A23:K23"/>
    <mergeCell ref="A29:E29"/>
    <mergeCell ref="A36:E36"/>
    <mergeCell ref="A42:K42"/>
    <mergeCell ref="A44:A45"/>
    <mergeCell ref="B44:B45"/>
    <mergeCell ref="C44:E44"/>
    <mergeCell ref="F44:H44"/>
    <mergeCell ref="I44:K44"/>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orientation="landscape" verticalDpi="0" r:id="rId1"/>
  <rowBreaks count="5" manualBreakCount="5">
    <brk id="20" max="10" man="1"/>
    <brk id="41" max="16383" man="1"/>
    <brk id="55" max="16383" man="1"/>
    <brk id="71" max="16383" man="1"/>
    <brk id="85" max="16383" man="1"/>
  </rowBreaks>
</worksheet>
</file>

<file path=xl/worksheets/sheet9.xml><?xml version="1.0" encoding="utf-8"?>
<worksheet xmlns="http://schemas.openxmlformats.org/spreadsheetml/2006/main" xmlns:r="http://schemas.openxmlformats.org/officeDocument/2006/relationships">
  <dimension ref="A1:K109"/>
  <sheetViews>
    <sheetView view="pageBreakPreview" topLeftCell="A91" zoomScale="85" zoomScaleNormal="85" zoomScaleSheetLayoutView="85" workbookViewId="0">
      <selection activeCell="A104" sqref="A104:K104"/>
    </sheetView>
  </sheetViews>
  <sheetFormatPr defaultColWidth="34" defaultRowHeight="13.2"/>
  <cols>
    <col min="1" max="1" width="5.5546875" style="3" customWidth="1"/>
    <col min="2" max="2" width="34" style="43"/>
    <col min="3" max="3" width="10.6640625" style="3" customWidth="1"/>
    <col min="4" max="6" width="9.44140625" style="3" customWidth="1"/>
    <col min="7" max="7" width="9.21875" style="3" customWidth="1"/>
    <col min="8" max="10" width="9.44140625" style="3" customWidth="1"/>
    <col min="11" max="11" width="9.33203125" style="3" customWidth="1"/>
    <col min="12" max="16384" width="34" style="3"/>
  </cols>
  <sheetData>
    <row r="1" spans="1:11">
      <c r="H1" s="148" t="s">
        <v>62</v>
      </c>
      <c r="I1" s="148"/>
      <c r="J1" s="148"/>
      <c r="K1" s="148"/>
    </row>
    <row r="2" spans="1:11" ht="29.4" customHeight="1">
      <c r="H2" s="148" t="s">
        <v>63</v>
      </c>
      <c r="I2" s="148"/>
      <c r="J2" s="148"/>
      <c r="K2" s="148"/>
    </row>
    <row r="3" spans="1:11" ht="17.399999999999999">
      <c r="A3" s="149" t="s">
        <v>64</v>
      </c>
      <c r="B3" s="149"/>
      <c r="C3" s="149"/>
      <c r="D3" s="149"/>
      <c r="E3" s="149"/>
      <c r="F3" s="149"/>
      <c r="G3" s="149"/>
      <c r="H3" s="149"/>
      <c r="I3" s="149"/>
      <c r="J3" s="149"/>
      <c r="K3" s="149"/>
    </row>
    <row r="4" spans="1:11" ht="34.799999999999997" customHeight="1">
      <c r="A4" s="60" t="s">
        <v>65</v>
      </c>
      <c r="B4" s="59">
        <v>1200000</v>
      </c>
      <c r="C4" s="60"/>
      <c r="D4" s="150" t="s">
        <v>142</v>
      </c>
      <c r="E4" s="150"/>
      <c r="F4" s="150"/>
      <c r="G4" s="150"/>
      <c r="H4" s="150"/>
      <c r="I4" s="150"/>
      <c r="J4" s="150"/>
      <c r="K4" s="150"/>
    </row>
    <row r="5" spans="1:11" ht="18" customHeight="1">
      <c r="A5" s="2"/>
      <c r="B5" s="44" t="s">
        <v>66</v>
      </c>
      <c r="C5" s="2"/>
      <c r="D5" s="151" t="s">
        <v>67</v>
      </c>
      <c r="E5" s="151"/>
      <c r="F5" s="151"/>
      <c r="G5" s="151"/>
      <c r="H5" s="151"/>
      <c r="I5" s="151"/>
      <c r="J5" s="151"/>
      <c r="K5" s="151"/>
    </row>
    <row r="6" spans="1:11" ht="35.4" customHeight="1">
      <c r="A6" s="60" t="s">
        <v>68</v>
      </c>
      <c r="B6" s="59">
        <v>1210000</v>
      </c>
      <c r="C6" s="60"/>
      <c r="D6" s="150" t="s">
        <v>142</v>
      </c>
      <c r="E6" s="150"/>
      <c r="F6" s="150"/>
      <c r="G6" s="150"/>
      <c r="H6" s="150"/>
      <c r="I6" s="150"/>
      <c r="J6" s="150"/>
      <c r="K6" s="150"/>
    </row>
    <row r="7" spans="1:11" ht="18" customHeight="1">
      <c r="B7" s="44" t="s">
        <v>66</v>
      </c>
      <c r="D7" s="151" t="s">
        <v>69</v>
      </c>
      <c r="E7" s="151"/>
      <c r="F7" s="151"/>
      <c r="G7" s="151"/>
      <c r="H7" s="151"/>
      <c r="I7" s="151"/>
      <c r="J7" s="151"/>
      <c r="K7" s="151"/>
    </row>
    <row r="8" spans="1:11" s="60" customFormat="1" ht="36" customHeight="1">
      <c r="A8" s="60" t="s">
        <v>70</v>
      </c>
      <c r="B8" s="59">
        <v>1218110</v>
      </c>
      <c r="C8" s="60" t="s">
        <v>187</v>
      </c>
      <c r="D8" s="149" t="s">
        <v>206</v>
      </c>
      <c r="E8" s="149"/>
      <c r="F8" s="149"/>
      <c r="G8" s="149"/>
      <c r="H8" s="149"/>
      <c r="I8" s="149"/>
      <c r="J8" s="149"/>
      <c r="K8" s="149"/>
    </row>
    <row r="9" spans="1:11" s="2" customFormat="1" ht="18">
      <c r="A9" s="60"/>
      <c r="B9" s="44" t="s">
        <v>66</v>
      </c>
      <c r="C9" s="5" t="s">
        <v>73</v>
      </c>
    </row>
    <row r="10" spans="1:11" s="2" customFormat="1" ht="69.599999999999994" customHeight="1">
      <c r="A10" s="60" t="s">
        <v>74</v>
      </c>
      <c r="B10" s="59" t="s">
        <v>75</v>
      </c>
      <c r="C10" s="152" t="s">
        <v>207</v>
      </c>
      <c r="D10" s="152"/>
      <c r="E10" s="152"/>
      <c r="F10" s="152"/>
      <c r="G10" s="152"/>
      <c r="H10" s="152"/>
      <c r="I10" s="152"/>
      <c r="J10" s="152"/>
      <c r="K10" s="152"/>
    </row>
    <row r="11" spans="1:11" s="2" customFormat="1" ht="16.8" customHeight="1">
      <c r="A11" s="60" t="s">
        <v>76</v>
      </c>
      <c r="B11" s="153" t="s">
        <v>77</v>
      </c>
      <c r="C11" s="153"/>
      <c r="D11" s="153"/>
      <c r="E11" s="153"/>
      <c r="F11" s="153"/>
      <c r="G11" s="153"/>
      <c r="H11" s="153"/>
      <c r="I11" s="153"/>
      <c r="J11" s="153"/>
      <c r="K11" s="153"/>
    </row>
    <row r="12" spans="1:11" ht="18" customHeight="1">
      <c r="A12" s="155" t="s">
        <v>78</v>
      </c>
      <c r="B12" s="156"/>
      <c r="C12" s="156"/>
      <c r="D12" s="156"/>
      <c r="E12" s="156"/>
      <c r="F12" s="156"/>
      <c r="G12" s="156"/>
      <c r="H12" s="156"/>
      <c r="I12" s="156"/>
      <c r="J12" s="156"/>
      <c r="K12" s="156"/>
    </row>
    <row r="13" spans="1:11" ht="16.8" customHeight="1">
      <c r="A13" s="182" t="s">
        <v>0</v>
      </c>
      <c r="B13" s="183" t="s">
        <v>1</v>
      </c>
      <c r="C13" s="184" t="s">
        <v>2</v>
      </c>
      <c r="D13" s="184"/>
      <c r="E13" s="184"/>
      <c r="F13" s="184" t="s">
        <v>3</v>
      </c>
      <c r="G13" s="184"/>
      <c r="H13" s="184"/>
      <c r="I13" s="184" t="s">
        <v>4</v>
      </c>
      <c r="J13" s="184"/>
      <c r="K13" s="184"/>
    </row>
    <row r="14" spans="1:11" ht="20.399999999999999">
      <c r="A14" s="182"/>
      <c r="B14" s="183"/>
      <c r="C14" s="68" t="s">
        <v>79</v>
      </c>
      <c r="D14" s="68" t="s">
        <v>80</v>
      </c>
      <c r="E14" s="68" t="s">
        <v>81</v>
      </c>
      <c r="F14" s="68" t="s">
        <v>79</v>
      </c>
      <c r="G14" s="68" t="s">
        <v>82</v>
      </c>
      <c r="H14" s="68" t="s">
        <v>81</v>
      </c>
      <c r="I14" s="68" t="s">
        <v>83</v>
      </c>
      <c r="J14" s="68" t="s">
        <v>84</v>
      </c>
      <c r="K14" s="68" t="s">
        <v>81</v>
      </c>
    </row>
    <row r="15" spans="1:11" s="8" customFormat="1" ht="10.199999999999999">
      <c r="A15" s="68"/>
      <c r="B15" s="69"/>
      <c r="C15" s="68" t="s">
        <v>85</v>
      </c>
      <c r="D15" s="68" t="s">
        <v>86</v>
      </c>
      <c r="E15" s="68" t="s">
        <v>87</v>
      </c>
      <c r="F15" s="68" t="s">
        <v>88</v>
      </c>
      <c r="G15" s="68" t="s">
        <v>89</v>
      </c>
      <c r="H15" s="68" t="s">
        <v>90</v>
      </c>
      <c r="I15" s="68" t="s">
        <v>91</v>
      </c>
      <c r="J15" s="68" t="s">
        <v>92</v>
      </c>
      <c r="K15" s="68" t="s">
        <v>93</v>
      </c>
    </row>
    <row r="16" spans="1:11" s="5" customFormat="1" ht="13.8">
      <c r="A16" s="70" t="s">
        <v>6</v>
      </c>
      <c r="B16" s="71" t="s">
        <v>124</v>
      </c>
      <c r="C16" s="72">
        <v>147.99</v>
      </c>
      <c r="D16" s="72">
        <v>19.97</v>
      </c>
      <c r="E16" s="72">
        <f>C16+D16</f>
        <v>167.96</v>
      </c>
      <c r="F16" s="72">
        <v>145.69999999999999</v>
      </c>
      <c r="G16" s="72">
        <v>19.97</v>
      </c>
      <c r="H16" s="72">
        <f>F16+G16</f>
        <v>165.67</v>
      </c>
      <c r="I16" s="72">
        <f>C16-F16</f>
        <v>2.2900000000000205</v>
      </c>
      <c r="J16" s="72">
        <f>D16-G16</f>
        <v>0</v>
      </c>
      <c r="K16" s="72">
        <f>I16+J16</f>
        <v>2.2900000000000205</v>
      </c>
    </row>
    <row r="17" spans="1:11" ht="17.399999999999999" customHeight="1">
      <c r="A17" s="185" t="s">
        <v>209</v>
      </c>
      <c r="B17" s="182"/>
      <c r="C17" s="182"/>
      <c r="D17" s="182"/>
      <c r="E17" s="182"/>
      <c r="F17" s="182"/>
      <c r="G17" s="182"/>
      <c r="H17" s="182"/>
      <c r="I17" s="182"/>
      <c r="J17" s="182"/>
      <c r="K17" s="182"/>
    </row>
    <row r="18" spans="1:11" ht="15.6">
      <c r="A18" s="73"/>
      <c r="B18" s="74" t="s">
        <v>7</v>
      </c>
      <c r="C18" s="73"/>
      <c r="D18" s="73"/>
      <c r="E18" s="73"/>
      <c r="F18" s="73"/>
      <c r="G18" s="73"/>
      <c r="H18" s="73"/>
      <c r="I18" s="73"/>
      <c r="J18" s="73"/>
      <c r="K18" s="73"/>
    </row>
    <row r="19" spans="1:11" ht="51.6" customHeight="1">
      <c r="A19" s="70">
        <v>1</v>
      </c>
      <c r="B19" s="75" t="s">
        <v>208</v>
      </c>
      <c r="C19" s="72">
        <v>147.99</v>
      </c>
      <c r="D19" s="72">
        <v>19.97</v>
      </c>
      <c r="E19" s="76">
        <f>C19+D19</f>
        <v>167.96</v>
      </c>
      <c r="F19" s="72">
        <v>145.69999999999999</v>
      </c>
      <c r="G19" s="72">
        <v>19.97</v>
      </c>
      <c r="H19" s="76">
        <f>F19+G19</f>
        <v>165.67</v>
      </c>
      <c r="I19" s="76">
        <f t="shared" ref="I19:J19" si="0">C19-F19</f>
        <v>2.2900000000000205</v>
      </c>
      <c r="J19" s="76">
        <f t="shared" si="0"/>
        <v>0</v>
      </c>
      <c r="K19" s="76">
        <f t="shared" ref="K19" si="1">I19+J19</f>
        <v>2.2900000000000205</v>
      </c>
    </row>
    <row r="20" spans="1:11" ht="21.6" customHeight="1">
      <c r="A20" s="155" t="s">
        <v>97</v>
      </c>
      <c r="B20" s="156"/>
      <c r="C20" s="156"/>
      <c r="D20" s="156"/>
      <c r="E20" s="156"/>
      <c r="F20" s="156"/>
      <c r="G20" s="156"/>
      <c r="H20" s="156"/>
      <c r="I20" s="156"/>
      <c r="J20" s="156"/>
      <c r="K20" s="156"/>
    </row>
    <row r="21" spans="1:11" ht="36">
      <c r="A21" s="73" t="s">
        <v>8</v>
      </c>
      <c r="B21" s="74" t="s">
        <v>9</v>
      </c>
      <c r="C21" s="77" t="s">
        <v>94</v>
      </c>
      <c r="D21" s="77" t="s">
        <v>95</v>
      </c>
      <c r="E21" s="77" t="s">
        <v>96</v>
      </c>
    </row>
    <row r="22" spans="1:11" ht="13.8">
      <c r="A22" s="73" t="s">
        <v>6</v>
      </c>
      <c r="B22" s="74" t="s">
        <v>11</v>
      </c>
      <c r="C22" s="73" t="s">
        <v>12</v>
      </c>
      <c r="D22" s="73"/>
      <c r="E22" s="73" t="s">
        <v>12</v>
      </c>
    </row>
    <row r="23" spans="1:11" ht="13.8">
      <c r="A23" s="73"/>
      <c r="B23" s="74" t="s">
        <v>13</v>
      </c>
      <c r="C23" s="73"/>
      <c r="D23" s="73"/>
      <c r="E23" s="73"/>
    </row>
    <row r="24" spans="1:11" ht="13.8">
      <c r="A24" s="73" t="s">
        <v>14</v>
      </c>
      <c r="B24" s="74" t="s">
        <v>15</v>
      </c>
      <c r="C24" s="73" t="s">
        <v>12</v>
      </c>
      <c r="D24" s="73"/>
      <c r="E24" s="73" t="s">
        <v>12</v>
      </c>
    </row>
    <row r="25" spans="1:11" ht="13.8">
      <c r="A25" s="73" t="s">
        <v>16</v>
      </c>
      <c r="B25" s="74" t="s">
        <v>17</v>
      </c>
      <c r="C25" s="73" t="s">
        <v>12</v>
      </c>
      <c r="D25" s="73"/>
      <c r="E25" s="73" t="s">
        <v>12</v>
      </c>
    </row>
    <row r="26" spans="1:11">
      <c r="A26" s="182" t="s">
        <v>18</v>
      </c>
      <c r="B26" s="182"/>
      <c r="C26" s="182"/>
      <c r="D26" s="182"/>
      <c r="E26" s="182"/>
    </row>
    <row r="27" spans="1:11" ht="13.8">
      <c r="A27" s="73" t="s">
        <v>19</v>
      </c>
      <c r="B27" s="74" t="s">
        <v>20</v>
      </c>
      <c r="C27" s="72">
        <f>SUM(C29:C32)</f>
        <v>19.97</v>
      </c>
      <c r="D27" s="72">
        <f t="shared" ref="D27:E27" si="2">SUM(D29:D32)</f>
        <v>19.97</v>
      </c>
      <c r="E27" s="72">
        <f t="shared" si="2"/>
        <v>0</v>
      </c>
    </row>
    <row r="28" spans="1:11" ht="13.8">
      <c r="A28" s="73"/>
      <c r="B28" s="74" t="s">
        <v>13</v>
      </c>
      <c r="C28" s="72"/>
      <c r="D28" s="72"/>
      <c r="E28" s="72"/>
    </row>
    <row r="29" spans="1:11" ht="13.8">
      <c r="A29" s="73" t="s">
        <v>21</v>
      </c>
      <c r="B29" s="74" t="s">
        <v>15</v>
      </c>
      <c r="C29" s="72"/>
      <c r="D29" s="72"/>
      <c r="E29" s="72">
        <f>C29-D29</f>
        <v>0</v>
      </c>
    </row>
    <row r="30" spans="1:11" ht="13.8">
      <c r="A30" s="73" t="s">
        <v>22</v>
      </c>
      <c r="B30" s="74" t="s">
        <v>23</v>
      </c>
      <c r="C30" s="72"/>
      <c r="D30" s="72"/>
      <c r="E30" s="72">
        <f t="shared" ref="E30:E32" si="3">C30-D30</f>
        <v>0</v>
      </c>
    </row>
    <row r="31" spans="1:11" ht="13.8">
      <c r="A31" s="73" t="s">
        <v>24</v>
      </c>
      <c r="B31" s="74" t="s">
        <v>25</v>
      </c>
      <c r="C31" s="72"/>
      <c r="D31" s="72"/>
      <c r="E31" s="72">
        <f t="shared" si="3"/>
        <v>0</v>
      </c>
    </row>
    <row r="32" spans="1:11" ht="13.8">
      <c r="A32" s="73" t="s">
        <v>26</v>
      </c>
      <c r="B32" s="74" t="s">
        <v>27</v>
      </c>
      <c r="C32" s="72">
        <v>19.97</v>
      </c>
      <c r="D32" s="72">
        <v>19.97</v>
      </c>
      <c r="E32" s="72">
        <f t="shared" si="3"/>
        <v>0</v>
      </c>
    </row>
    <row r="33" spans="1:11">
      <c r="A33" s="182" t="s">
        <v>28</v>
      </c>
      <c r="B33" s="182"/>
      <c r="C33" s="182"/>
      <c r="D33" s="182"/>
      <c r="E33" s="182"/>
    </row>
    <row r="34" spans="1:11" ht="13.8">
      <c r="A34" s="73" t="s">
        <v>29</v>
      </c>
      <c r="B34" s="74" t="s">
        <v>30</v>
      </c>
      <c r="C34" s="73" t="s">
        <v>12</v>
      </c>
      <c r="D34" s="73"/>
      <c r="E34" s="73"/>
    </row>
    <row r="35" spans="1:11" ht="13.8">
      <c r="A35" s="73"/>
      <c r="B35" s="74" t="s">
        <v>13</v>
      </c>
      <c r="C35" s="73"/>
      <c r="D35" s="73"/>
      <c r="E35" s="73"/>
    </row>
    <row r="36" spans="1:11" ht="13.8">
      <c r="A36" s="73" t="s">
        <v>31</v>
      </c>
      <c r="B36" s="74" t="s">
        <v>15</v>
      </c>
      <c r="C36" s="73" t="s">
        <v>12</v>
      </c>
      <c r="D36" s="73"/>
      <c r="E36" s="73"/>
    </row>
    <row r="37" spans="1:11" ht="13.8">
      <c r="A37" s="73" t="s">
        <v>32</v>
      </c>
      <c r="B37" s="74" t="s">
        <v>27</v>
      </c>
      <c r="C37" s="73" t="s">
        <v>12</v>
      </c>
      <c r="D37" s="73"/>
      <c r="E37" s="73"/>
    </row>
    <row r="39" spans="1:11" ht="16.2" customHeight="1">
      <c r="A39" s="155" t="s">
        <v>98</v>
      </c>
      <c r="B39" s="156"/>
      <c r="C39" s="156"/>
      <c r="D39" s="156"/>
      <c r="E39" s="156"/>
      <c r="F39" s="156"/>
      <c r="G39" s="156"/>
      <c r="H39" s="156"/>
      <c r="I39" s="156"/>
      <c r="J39" s="156"/>
      <c r="K39" s="156"/>
    </row>
    <row r="41" spans="1:11">
      <c r="A41" s="182" t="s">
        <v>8</v>
      </c>
      <c r="B41" s="183" t="s">
        <v>9</v>
      </c>
      <c r="C41" s="182" t="s">
        <v>33</v>
      </c>
      <c r="D41" s="182"/>
      <c r="E41" s="182"/>
      <c r="F41" s="182" t="s">
        <v>34</v>
      </c>
      <c r="G41" s="182"/>
      <c r="H41" s="182"/>
      <c r="I41" s="182" t="s">
        <v>10</v>
      </c>
      <c r="J41" s="182"/>
      <c r="K41" s="182"/>
    </row>
    <row r="42" spans="1:11" ht="20.399999999999999">
      <c r="A42" s="182"/>
      <c r="B42" s="183"/>
      <c r="C42" s="78" t="s">
        <v>140</v>
      </c>
      <c r="D42" s="78" t="s">
        <v>123</v>
      </c>
      <c r="E42" s="68" t="s">
        <v>81</v>
      </c>
      <c r="F42" s="78" t="s">
        <v>140</v>
      </c>
      <c r="G42" s="78" t="s">
        <v>123</v>
      </c>
      <c r="H42" s="68" t="s">
        <v>81</v>
      </c>
      <c r="I42" s="78" t="s">
        <v>140</v>
      </c>
      <c r="J42" s="78" t="s">
        <v>123</v>
      </c>
      <c r="K42" s="68" t="s">
        <v>81</v>
      </c>
    </row>
    <row r="43" spans="1:11" s="16" customFormat="1" ht="13.8">
      <c r="A43" s="79" t="s">
        <v>99</v>
      </c>
      <c r="B43" s="80" t="s">
        <v>100</v>
      </c>
      <c r="C43" s="187"/>
      <c r="D43" s="187"/>
      <c r="E43" s="187"/>
      <c r="F43" s="187"/>
      <c r="G43" s="187"/>
      <c r="H43" s="187"/>
      <c r="I43" s="187"/>
      <c r="J43" s="187"/>
      <c r="K43" s="187"/>
    </row>
    <row r="44" spans="1:11" ht="42" customHeight="1">
      <c r="A44" s="73"/>
      <c r="B44" s="74" t="s">
        <v>210</v>
      </c>
      <c r="C44" s="72">
        <v>147.99</v>
      </c>
      <c r="D44" s="72">
        <v>19.97</v>
      </c>
      <c r="E44" s="72">
        <f t="shared" ref="E44" si="4">C44+D44</f>
        <v>167.96</v>
      </c>
      <c r="F44" s="72">
        <v>145.69999999999999</v>
      </c>
      <c r="G44" s="72">
        <v>19.97</v>
      </c>
      <c r="H44" s="72">
        <f t="shared" ref="H44" si="5">F44+G44</f>
        <v>165.67</v>
      </c>
      <c r="I44" s="72">
        <f t="shared" ref="I44:J44" si="6">F44-C44</f>
        <v>-2.2900000000000205</v>
      </c>
      <c r="J44" s="72">
        <f t="shared" si="6"/>
        <v>0</v>
      </c>
      <c r="K44" s="72">
        <f t="shared" ref="K44" si="7">I44+J44</f>
        <v>-2.2900000000000205</v>
      </c>
    </row>
    <row r="45" spans="1:11" ht="16.2" customHeight="1">
      <c r="A45" s="188" t="s">
        <v>214</v>
      </c>
      <c r="B45" s="187"/>
      <c r="C45" s="187"/>
      <c r="D45" s="187"/>
      <c r="E45" s="187"/>
      <c r="F45" s="187"/>
      <c r="G45" s="187"/>
      <c r="H45" s="187"/>
      <c r="I45" s="187"/>
      <c r="J45" s="187"/>
      <c r="K45" s="187"/>
    </row>
    <row r="46" spans="1:11" s="16" customFormat="1" ht="13.8">
      <c r="A46" s="79" t="s">
        <v>101</v>
      </c>
      <c r="B46" s="80" t="s">
        <v>102</v>
      </c>
      <c r="C46" s="187"/>
      <c r="D46" s="187"/>
      <c r="E46" s="187"/>
      <c r="F46" s="187"/>
      <c r="G46" s="187"/>
      <c r="H46" s="187"/>
      <c r="I46" s="187"/>
      <c r="J46" s="187"/>
      <c r="K46" s="187"/>
    </row>
    <row r="47" spans="1:11" ht="52.8">
      <c r="A47" s="73"/>
      <c r="B47" s="74" t="s">
        <v>211</v>
      </c>
      <c r="C47" s="72">
        <v>6</v>
      </c>
      <c r="D47" s="72"/>
      <c r="E47" s="72">
        <f t="shared" ref="E47" si="8">C47+D47</f>
        <v>6</v>
      </c>
      <c r="F47" s="72">
        <v>6</v>
      </c>
      <c r="G47" s="72"/>
      <c r="H47" s="72">
        <f t="shared" ref="H47" si="9">F47+G47</f>
        <v>6</v>
      </c>
      <c r="I47" s="72">
        <f t="shared" ref="I47:J47" si="10">F47-C47</f>
        <v>0</v>
      </c>
      <c r="J47" s="72">
        <f t="shared" si="10"/>
        <v>0</v>
      </c>
      <c r="K47" s="72">
        <f t="shared" ref="K47" si="11">I47+J47</f>
        <v>0</v>
      </c>
    </row>
    <row r="48" spans="1:11" ht="15" customHeight="1">
      <c r="A48" s="186" t="s">
        <v>128</v>
      </c>
      <c r="B48" s="182"/>
      <c r="C48" s="182"/>
      <c r="D48" s="182"/>
      <c r="E48" s="182"/>
      <c r="F48" s="182"/>
      <c r="G48" s="182"/>
      <c r="H48" s="182"/>
      <c r="I48" s="182"/>
      <c r="J48" s="182"/>
      <c r="K48" s="182"/>
    </row>
    <row r="49" spans="1:11" s="16" customFormat="1" ht="13.8">
      <c r="A49" s="79" t="s">
        <v>103</v>
      </c>
      <c r="B49" s="80" t="s">
        <v>104</v>
      </c>
      <c r="C49" s="187"/>
      <c r="D49" s="187"/>
      <c r="E49" s="187"/>
      <c r="F49" s="187"/>
      <c r="G49" s="187"/>
      <c r="H49" s="187"/>
      <c r="I49" s="187"/>
      <c r="J49" s="187"/>
      <c r="K49" s="187"/>
    </row>
    <row r="50" spans="1:11">
      <c r="A50" s="73"/>
      <c r="B50" s="74" t="s">
        <v>212</v>
      </c>
      <c r="C50" s="197">
        <v>27.99</v>
      </c>
      <c r="D50" s="197"/>
      <c r="E50" s="72">
        <f t="shared" ref="E50" si="12">C50+D50</f>
        <v>27.99</v>
      </c>
      <c r="F50" s="197">
        <v>27.61</v>
      </c>
      <c r="G50" s="197"/>
      <c r="H50" s="72">
        <f t="shared" ref="H50" si="13">F50+G50</f>
        <v>27.61</v>
      </c>
      <c r="I50" s="197">
        <f t="shared" ref="I50" si="14">F50-C50</f>
        <v>-0.37999999999999901</v>
      </c>
      <c r="J50" s="197"/>
      <c r="K50" s="72">
        <f t="shared" ref="K50" si="15">I50+J50</f>
        <v>-0.37999999999999901</v>
      </c>
    </row>
    <row r="51" spans="1:11" ht="16.2" customHeight="1">
      <c r="A51" s="188" t="s">
        <v>215</v>
      </c>
      <c r="B51" s="182"/>
      <c r="C51" s="182"/>
      <c r="D51" s="182"/>
      <c r="E51" s="182"/>
      <c r="F51" s="182"/>
      <c r="G51" s="182"/>
      <c r="H51" s="182"/>
      <c r="I51" s="182"/>
      <c r="J51" s="182"/>
      <c r="K51" s="182"/>
    </row>
    <row r="52" spans="1:11" s="16" customFormat="1" ht="13.8">
      <c r="A52" s="79">
        <v>4</v>
      </c>
      <c r="B52" s="83" t="s">
        <v>129</v>
      </c>
      <c r="C52" s="187"/>
      <c r="D52" s="187"/>
      <c r="E52" s="187"/>
      <c r="F52" s="187"/>
      <c r="G52" s="187"/>
      <c r="H52" s="187"/>
      <c r="I52" s="187"/>
      <c r="J52" s="187"/>
      <c r="K52" s="187"/>
    </row>
    <row r="53" spans="1:11" ht="44.4" customHeight="1">
      <c r="A53" s="73"/>
      <c r="B53" s="74" t="s">
        <v>213</v>
      </c>
      <c r="C53" s="197">
        <v>147</v>
      </c>
      <c r="D53" s="197"/>
      <c r="E53" s="72">
        <f t="shared" ref="E53" si="16">C53+D53</f>
        <v>147</v>
      </c>
      <c r="F53" s="197">
        <v>147</v>
      </c>
      <c r="G53" s="197"/>
      <c r="H53" s="72">
        <f t="shared" ref="H53" si="17">F53+G53</f>
        <v>147</v>
      </c>
      <c r="I53" s="197">
        <f t="shared" ref="I53" si="18">F53-C53</f>
        <v>0</v>
      </c>
      <c r="J53" s="197"/>
      <c r="K53" s="72">
        <f t="shared" ref="K53" si="19">I53+J53</f>
        <v>0</v>
      </c>
    </row>
    <row r="54" spans="1:11" ht="16.2" customHeight="1">
      <c r="A54" s="188" t="s">
        <v>130</v>
      </c>
      <c r="B54" s="182"/>
      <c r="C54" s="182"/>
      <c r="D54" s="182"/>
      <c r="E54" s="182"/>
      <c r="F54" s="182"/>
      <c r="G54" s="182"/>
      <c r="H54" s="182"/>
      <c r="I54" s="182"/>
      <c r="J54" s="182"/>
      <c r="K54" s="182"/>
    </row>
    <row r="55" spans="1:11" ht="33" customHeight="1">
      <c r="A55" s="179" t="s">
        <v>106</v>
      </c>
      <c r="B55" s="180"/>
      <c r="C55" s="180"/>
      <c r="D55" s="180"/>
      <c r="E55" s="180"/>
      <c r="F55" s="180"/>
      <c r="G55" s="180"/>
      <c r="H55" s="180"/>
      <c r="I55" s="180"/>
      <c r="J55" s="180"/>
      <c r="K55" s="180"/>
    </row>
    <row r="56" spans="1:11" ht="13.8" customHeight="1">
      <c r="A56" s="175" t="s">
        <v>199</v>
      </c>
      <c r="B56" s="175"/>
      <c r="C56" s="175"/>
      <c r="D56" s="175"/>
      <c r="E56" s="175"/>
      <c r="F56" s="175"/>
      <c r="G56" s="175"/>
      <c r="H56" s="175"/>
      <c r="I56" s="175"/>
      <c r="J56" s="175"/>
      <c r="K56" s="175"/>
    </row>
    <row r="57" spans="1:11" ht="13.2" customHeight="1">
      <c r="A57" s="154" t="s">
        <v>107</v>
      </c>
      <c r="B57" s="154"/>
      <c r="C57" s="154"/>
      <c r="D57" s="154"/>
      <c r="E57" s="154"/>
      <c r="F57" s="154"/>
      <c r="G57" s="154"/>
      <c r="H57" s="154"/>
      <c r="I57" s="154"/>
      <c r="J57" s="154"/>
      <c r="K57" s="154"/>
    </row>
    <row r="58" spans="1:11">
      <c r="A58" s="175" t="s">
        <v>108</v>
      </c>
      <c r="B58" s="175"/>
      <c r="C58" s="175"/>
      <c r="D58" s="175"/>
      <c r="E58" s="175"/>
      <c r="F58" s="175"/>
      <c r="G58" s="175"/>
      <c r="H58" s="175"/>
      <c r="I58" s="175"/>
      <c r="J58" s="175"/>
      <c r="K58" s="175"/>
    </row>
    <row r="59" spans="1:11" ht="17.399999999999999" customHeight="1">
      <c r="A59" s="157" t="s">
        <v>38</v>
      </c>
      <c r="B59" s="157"/>
      <c r="C59" s="157"/>
      <c r="D59" s="157"/>
      <c r="E59" s="157"/>
      <c r="F59" s="157"/>
      <c r="G59" s="157"/>
      <c r="H59" s="157"/>
      <c r="I59" s="157"/>
      <c r="J59" s="157"/>
      <c r="K59" s="157"/>
    </row>
    <row r="60" spans="1:11" ht="28.2" customHeight="1">
      <c r="A60" s="182" t="s">
        <v>8</v>
      </c>
      <c r="B60" s="183" t="s">
        <v>9</v>
      </c>
      <c r="C60" s="184" t="s">
        <v>39</v>
      </c>
      <c r="D60" s="184"/>
      <c r="E60" s="184"/>
      <c r="F60" s="184" t="s">
        <v>40</v>
      </c>
      <c r="G60" s="184"/>
      <c r="H60" s="184"/>
      <c r="I60" s="189" t="s">
        <v>109</v>
      </c>
      <c r="J60" s="184"/>
      <c r="K60" s="184"/>
    </row>
    <row r="61" spans="1:11" s="8" customFormat="1" ht="20.399999999999999" customHeight="1">
      <c r="A61" s="182"/>
      <c r="B61" s="183"/>
      <c r="C61" s="68" t="s">
        <v>79</v>
      </c>
      <c r="D61" s="68" t="s">
        <v>80</v>
      </c>
      <c r="E61" s="68" t="s">
        <v>81</v>
      </c>
      <c r="F61" s="68" t="s">
        <v>79</v>
      </c>
      <c r="G61" s="68" t="s">
        <v>80</v>
      </c>
      <c r="H61" s="68" t="s">
        <v>81</v>
      </c>
      <c r="I61" s="68" t="s">
        <v>79</v>
      </c>
      <c r="J61" s="68" t="s">
        <v>80</v>
      </c>
      <c r="K61" s="68" t="s">
        <v>81</v>
      </c>
    </row>
    <row r="62" spans="1:11" ht="13.8">
      <c r="A62" s="73"/>
      <c r="B62" s="74" t="s">
        <v>41</v>
      </c>
      <c r="C62" s="72">
        <v>112.7</v>
      </c>
      <c r="D62" s="72"/>
      <c r="E62" s="72">
        <f>C62+D62</f>
        <v>112.7</v>
      </c>
      <c r="F62" s="72">
        <v>145.69999999999999</v>
      </c>
      <c r="G62" s="72">
        <v>19.97</v>
      </c>
      <c r="H62" s="72">
        <f>F62+G62</f>
        <v>165.67</v>
      </c>
      <c r="I62" s="84">
        <f>F62/C62*100-100</f>
        <v>29.281277728482678</v>
      </c>
      <c r="J62" s="84"/>
      <c r="K62" s="84">
        <f>H62/E62*100-100</f>
        <v>47.000887311446292</v>
      </c>
    </row>
    <row r="63" spans="1:11" ht="28.8" customHeight="1">
      <c r="A63" s="154" t="s">
        <v>110</v>
      </c>
      <c r="B63" s="154"/>
      <c r="C63" s="154"/>
      <c r="D63" s="154"/>
      <c r="E63" s="154"/>
      <c r="F63" s="154"/>
      <c r="G63" s="154"/>
      <c r="H63" s="154"/>
      <c r="I63" s="154"/>
      <c r="J63" s="154"/>
      <c r="K63" s="154"/>
    </row>
    <row r="64" spans="1:11" ht="17.399999999999999" customHeight="1">
      <c r="A64" s="190" t="s">
        <v>200</v>
      </c>
      <c r="B64" s="190"/>
      <c r="C64" s="190"/>
      <c r="D64" s="190"/>
      <c r="E64" s="190"/>
      <c r="F64" s="190"/>
      <c r="G64" s="190"/>
      <c r="H64" s="190"/>
      <c r="I64" s="190"/>
      <c r="J64" s="190"/>
      <c r="K64" s="190"/>
    </row>
    <row r="65" spans="1:11" ht="13.8">
      <c r="A65" s="73"/>
      <c r="B65" s="74" t="s">
        <v>13</v>
      </c>
      <c r="C65" s="73"/>
      <c r="D65" s="73"/>
      <c r="E65" s="73"/>
      <c r="F65" s="85"/>
      <c r="G65" s="85"/>
      <c r="H65" s="85"/>
      <c r="I65" s="85"/>
      <c r="J65" s="85"/>
      <c r="K65" s="85"/>
    </row>
    <row r="66" spans="1:11" ht="41.4">
      <c r="A66" s="70">
        <v>1</v>
      </c>
      <c r="B66" s="75" t="s">
        <v>208</v>
      </c>
      <c r="C66" s="72">
        <v>112.7</v>
      </c>
      <c r="D66" s="72"/>
      <c r="E66" s="72">
        <f>C66+D66</f>
        <v>112.7</v>
      </c>
      <c r="F66" s="72">
        <v>145.69999999999999</v>
      </c>
      <c r="G66" s="72">
        <v>19.97</v>
      </c>
      <c r="H66" s="86">
        <f t="shared" ref="H66" si="20">F66+G66</f>
        <v>165.67</v>
      </c>
      <c r="I66" s="76">
        <f t="shared" ref="I66" si="21">F66/C66*100-100</f>
        <v>29.281277728482678</v>
      </c>
      <c r="J66" s="76"/>
      <c r="K66" s="76">
        <f t="shared" ref="K66" si="22">H66/E66*100-100</f>
        <v>47.000887311446292</v>
      </c>
    </row>
    <row r="67" spans="1:11" ht="30.6" customHeight="1">
      <c r="A67" s="195" t="s">
        <v>112</v>
      </c>
      <c r="B67" s="196"/>
      <c r="C67" s="196"/>
      <c r="D67" s="196"/>
      <c r="E67" s="196"/>
      <c r="F67" s="196"/>
      <c r="G67" s="196"/>
      <c r="H67" s="196"/>
      <c r="I67" s="196"/>
      <c r="J67" s="196"/>
      <c r="K67" s="196"/>
    </row>
    <row r="68" spans="1:11" ht="20.399999999999999" customHeight="1">
      <c r="A68" s="190" t="s">
        <v>200</v>
      </c>
      <c r="B68" s="190"/>
      <c r="C68" s="190"/>
      <c r="D68" s="190"/>
      <c r="E68" s="190"/>
      <c r="F68" s="190"/>
      <c r="G68" s="190"/>
      <c r="H68" s="190"/>
      <c r="I68" s="190"/>
      <c r="J68" s="190"/>
      <c r="K68" s="190"/>
    </row>
    <row r="69" spans="1:11" s="16" customFormat="1" ht="13.8">
      <c r="A69" s="79" t="s">
        <v>99</v>
      </c>
      <c r="B69" s="80" t="s">
        <v>100</v>
      </c>
      <c r="C69" s="72"/>
      <c r="D69" s="72"/>
      <c r="E69" s="72"/>
      <c r="F69" s="72"/>
      <c r="G69" s="72"/>
      <c r="H69" s="72"/>
      <c r="I69" s="84"/>
      <c r="J69" s="84"/>
      <c r="K69" s="84"/>
    </row>
    <row r="70" spans="1:11" ht="39.6">
      <c r="A70" s="73"/>
      <c r="B70" s="74" t="s">
        <v>210</v>
      </c>
      <c r="C70" s="72">
        <v>112.7</v>
      </c>
      <c r="D70" s="72"/>
      <c r="E70" s="72">
        <f t="shared" ref="E70:E72" si="23">C70+D70</f>
        <v>112.7</v>
      </c>
      <c r="F70" s="72">
        <v>165.67</v>
      </c>
      <c r="G70" s="72"/>
      <c r="H70" s="72">
        <f t="shared" ref="H70" si="24">F70+G70</f>
        <v>165.67</v>
      </c>
      <c r="I70" s="84">
        <f t="shared" ref="I70" si="25">F70/C70*100-100</f>
        <v>47.000887311446292</v>
      </c>
      <c r="J70" s="84"/>
      <c r="K70" s="84">
        <f t="shared" ref="K70" si="26">H70/E70*100-100</f>
        <v>47.000887311446292</v>
      </c>
    </row>
    <row r="71" spans="1:11" s="16" customFormat="1" ht="13.8">
      <c r="A71" s="79" t="s">
        <v>101</v>
      </c>
      <c r="B71" s="80" t="s">
        <v>102</v>
      </c>
      <c r="C71" s="87"/>
      <c r="D71" s="87"/>
      <c r="E71" s="72"/>
      <c r="F71" s="87"/>
      <c r="G71" s="87"/>
      <c r="H71" s="87"/>
      <c r="I71" s="88"/>
      <c r="J71" s="84"/>
      <c r="K71" s="88"/>
    </row>
    <row r="72" spans="1:11" ht="52.8">
      <c r="A72" s="73"/>
      <c r="B72" s="74" t="s">
        <v>211</v>
      </c>
      <c r="C72" s="72">
        <v>6</v>
      </c>
      <c r="D72" s="72"/>
      <c r="E72" s="72">
        <f t="shared" si="23"/>
        <v>6</v>
      </c>
      <c r="F72" s="72">
        <v>6</v>
      </c>
      <c r="G72" s="72"/>
      <c r="H72" s="72">
        <f t="shared" ref="H72" si="27">F72+G72</f>
        <v>6</v>
      </c>
      <c r="I72" s="84"/>
      <c r="J72" s="84"/>
      <c r="K72" s="84"/>
    </row>
    <row r="73" spans="1:11" s="16" customFormat="1" ht="13.8">
      <c r="A73" s="79" t="s">
        <v>103</v>
      </c>
      <c r="B73" s="80" t="s">
        <v>104</v>
      </c>
      <c r="C73" s="87"/>
      <c r="D73" s="87"/>
      <c r="E73" s="72"/>
      <c r="F73" s="87"/>
      <c r="G73" s="87"/>
      <c r="H73" s="87"/>
      <c r="I73" s="88"/>
      <c r="J73" s="84"/>
      <c r="K73" s="88"/>
    </row>
    <row r="74" spans="1:11">
      <c r="A74" s="73"/>
      <c r="B74" s="74" t="s">
        <v>212</v>
      </c>
      <c r="C74" s="72">
        <v>18.78</v>
      </c>
      <c r="D74" s="72"/>
      <c r="E74" s="72">
        <f t="shared" ref="E74" si="28">C74+D74</f>
        <v>18.78</v>
      </c>
      <c r="F74" s="72">
        <v>27.61</v>
      </c>
      <c r="G74" s="72"/>
      <c r="H74" s="72">
        <f t="shared" ref="H74" si="29">F74+G74</f>
        <v>27.61</v>
      </c>
      <c r="I74" s="84">
        <f t="shared" ref="I74" si="30">F74/C74*100-100</f>
        <v>47.01810436634716</v>
      </c>
      <c r="J74" s="84"/>
      <c r="K74" s="84">
        <f t="shared" ref="K74" si="31">H74/E74*100-100</f>
        <v>47.01810436634716</v>
      </c>
    </row>
    <row r="75" spans="1:11" s="16" customFormat="1" ht="13.8">
      <c r="A75" s="79">
        <v>4</v>
      </c>
      <c r="B75" s="83" t="s">
        <v>129</v>
      </c>
      <c r="C75" s="87"/>
      <c r="D75" s="87"/>
      <c r="E75" s="87"/>
      <c r="F75" s="87"/>
      <c r="G75" s="87"/>
      <c r="H75" s="87"/>
      <c r="I75" s="88"/>
      <c r="J75" s="84"/>
      <c r="K75" s="88"/>
    </row>
    <row r="76" spans="1:11" ht="39.6">
      <c r="A76" s="73"/>
      <c r="B76" s="74" t="s">
        <v>213</v>
      </c>
      <c r="C76" s="72">
        <v>67</v>
      </c>
      <c r="D76" s="72"/>
      <c r="E76" s="72">
        <f t="shared" ref="E76" si="32">C76+D76</f>
        <v>67</v>
      </c>
      <c r="F76" s="72">
        <v>147</v>
      </c>
      <c r="G76" s="72"/>
      <c r="H76" s="72">
        <f t="shared" ref="H76" si="33">F76+G76</f>
        <v>147</v>
      </c>
      <c r="I76" s="84">
        <f t="shared" ref="I76" si="34">F76/C76*100-100</f>
        <v>119.40298507462686</v>
      </c>
      <c r="J76" s="84"/>
      <c r="K76" s="84">
        <f t="shared" ref="K76" si="35">H76/E76*100-100</f>
        <v>119.40298507462686</v>
      </c>
    </row>
    <row r="77" spans="1:11" ht="17.399999999999999" customHeight="1">
      <c r="A77" s="191" t="s">
        <v>111</v>
      </c>
      <c r="B77" s="191"/>
      <c r="C77" s="191"/>
      <c r="D77" s="191"/>
      <c r="E77" s="191"/>
      <c r="F77" s="191"/>
      <c r="G77" s="191"/>
      <c r="H77" s="191"/>
      <c r="I77" s="191"/>
      <c r="J77" s="191"/>
      <c r="K77" s="191"/>
    </row>
    <row r="78" spans="1:11" ht="43.2" customHeight="1">
      <c r="A78" s="192" t="s">
        <v>216</v>
      </c>
      <c r="B78" s="192"/>
      <c r="C78" s="192"/>
      <c r="D78" s="192"/>
      <c r="E78" s="192"/>
      <c r="F78" s="192"/>
      <c r="G78" s="192"/>
      <c r="H78" s="192"/>
      <c r="I78" s="192"/>
      <c r="J78" s="192"/>
      <c r="K78" s="192"/>
    </row>
    <row r="79" spans="1:11" ht="13.8" customHeight="1">
      <c r="A79" s="193" t="s">
        <v>113</v>
      </c>
      <c r="B79" s="193"/>
      <c r="C79" s="193"/>
      <c r="D79" s="193"/>
      <c r="E79" s="193"/>
      <c r="F79" s="193"/>
      <c r="G79" s="193"/>
      <c r="H79" s="193"/>
      <c r="I79" s="193"/>
      <c r="J79" s="193"/>
      <c r="K79" s="193"/>
    </row>
    <row r="80" spans="1:11" ht="13.2" customHeight="1">
      <c r="A80" s="175" t="s">
        <v>114</v>
      </c>
      <c r="B80" s="175"/>
      <c r="C80" s="175"/>
      <c r="D80" s="175"/>
      <c r="E80" s="175"/>
      <c r="F80" s="175"/>
      <c r="G80" s="175"/>
      <c r="H80" s="175"/>
      <c r="I80" s="175"/>
      <c r="J80" s="175"/>
      <c r="K80" s="175"/>
    </row>
    <row r="82" spans="1:11" ht="15" customHeight="1">
      <c r="A82" s="181" t="s">
        <v>125</v>
      </c>
      <c r="B82" s="157"/>
      <c r="C82" s="157"/>
      <c r="D82" s="157"/>
      <c r="E82" s="157"/>
      <c r="F82" s="157"/>
      <c r="G82" s="157"/>
      <c r="H82" s="157"/>
      <c r="I82" s="157"/>
      <c r="J82" s="157"/>
      <c r="K82" s="157"/>
    </row>
    <row r="84" spans="1:11" ht="72">
      <c r="A84" s="73" t="s">
        <v>43</v>
      </c>
      <c r="B84" s="74" t="s">
        <v>9</v>
      </c>
      <c r="C84" s="77" t="s">
        <v>115</v>
      </c>
      <c r="D84" s="77" t="s">
        <v>116</v>
      </c>
      <c r="E84" s="77" t="s">
        <v>117</v>
      </c>
      <c r="F84" s="77" t="s">
        <v>96</v>
      </c>
      <c r="G84" s="77" t="s">
        <v>118</v>
      </c>
      <c r="H84" s="77" t="s">
        <v>119</v>
      </c>
    </row>
    <row r="85" spans="1:11" ht="13.8">
      <c r="A85" s="73" t="s">
        <v>6</v>
      </c>
      <c r="B85" s="74" t="s">
        <v>19</v>
      </c>
      <c r="C85" s="73" t="s">
        <v>29</v>
      </c>
      <c r="D85" s="73" t="s">
        <v>37</v>
      </c>
      <c r="E85" s="73" t="s">
        <v>36</v>
      </c>
      <c r="F85" s="73" t="s">
        <v>44</v>
      </c>
      <c r="G85" s="73" t="s">
        <v>35</v>
      </c>
      <c r="H85" s="73" t="s">
        <v>45</v>
      </c>
    </row>
    <row r="86" spans="1:11" ht="13.8">
      <c r="A86" s="73" t="s">
        <v>46</v>
      </c>
      <c r="B86" s="74" t="s">
        <v>47</v>
      </c>
      <c r="C86" s="73" t="s">
        <v>12</v>
      </c>
      <c r="D86" s="89"/>
      <c r="E86" s="89"/>
      <c r="F86" s="89">
        <f>E86-D86</f>
        <v>0</v>
      </c>
      <c r="G86" s="73" t="s">
        <v>12</v>
      </c>
      <c r="H86" s="73" t="s">
        <v>12</v>
      </c>
    </row>
    <row r="87" spans="1:11" ht="13.8">
      <c r="A87" s="73"/>
      <c r="B87" s="74" t="s">
        <v>48</v>
      </c>
      <c r="C87" s="73" t="s">
        <v>12</v>
      </c>
      <c r="D87" s="89"/>
      <c r="E87" s="89"/>
      <c r="F87" s="89">
        <f t="shared" ref="F87:F88" si="36">E87-D87</f>
        <v>0</v>
      </c>
      <c r="G87" s="73" t="s">
        <v>12</v>
      </c>
      <c r="H87" s="73" t="s">
        <v>12</v>
      </c>
    </row>
    <row r="88" spans="1:11" ht="27.6">
      <c r="A88" s="73"/>
      <c r="B88" s="74" t="s">
        <v>49</v>
      </c>
      <c r="C88" s="73" t="s">
        <v>12</v>
      </c>
      <c r="D88" s="89"/>
      <c r="E88" s="89"/>
      <c r="F88" s="89">
        <f t="shared" si="36"/>
        <v>0</v>
      </c>
      <c r="G88" s="73" t="s">
        <v>12</v>
      </c>
      <c r="H88" s="73" t="s">
        <v>12</v>
      </c>
    </row>
    <row r="89" spans="1:11" ht="13.8">
      <c r="A89" s="73"/>
      <c r="B89" s="74" t="s">
        <v>50</v>
      </c>
      <c r="C89" s="73" t="s">
        <v>12</v>
      </c>
      <c r="D89" s="89"/>
      <c r="E89" s="89"/>
      <c r="F89" s="89"/>
      <c r="G89" s="73" t="s">
        <v>12</v>
      </c>
      <c r="H89" s="73" t="s">
        <v>12</v>
      </c>
    </row>
    <row r="90" spans="1:11" ht="13.8">
      <c r="A90" s="73"/>
      <c r="B90" s="74" t="s">
        <v>51</v>
      </c>
      <c r="C90" s="73" t="s">
        <v>12</v>
      </c>
      <c r="D90" s="73"/>
      <c r="E90" s="73"/>
      <c r="F90" s="73"/>
      <c r="G90" s="73" t="s">
        <v>12</v>
      </c>
      <c r="H90" s="73" t="s">
        <v>12</v>
      </c>
    </row>
    <row r="91" spans="1:11">
      <c r="A91" s="186" t="s">
        <v>138</v>
      </c>
      <c r="B91" s="182"/>
      <c r="C91" s="182"/>
      <c r="D91" s="182"/>
      <c r="E91" s="182"/>
      <c r="F91" s="182"/>
      <c r="G91" s="182"/>
      <c r="H91" s="182"/>
    </row>
    <row r="92" spans="1:11" ht="13.8">
      <c r="A92" s="73" t="s">
        <v>19</v>
      </c>
      <c r="B92" s="74" t="s">
        <v>53</v>
      </c>
      <c r="C92" s="73" t="s">
        <v>12</v>
      </c>
      <c r="D92" s="89"/>
      <c r="E92" s="89"/>
      <c r="F92" s="89">
        <f t="shared" ref="F92" si="37">E92-D92</f>
        <v>0</v>
      </c>
      <c r="G92" s="73" t="s">
        <v>12</v>
      </c>
      <c r="H92" s="73" t="s">
        <v>12</v>
      </c>
    </row>
    <row r="93" spans="1:11">
      <c r="A93" s="186" t="s">
        <v>139</v>
      </c>
      <c r="B93" s="182"/>
      <c r="C93" s="182"/>
      <c r="D93" s="182"/>
      <c r="E93" s="182"/>
      <c r="F93" s="182"/>
      <c r="G93" s="182"/>
      <c r="H93" s="182"/>
    </row>
    <row r="94" spans="1:11">
      <c r="A94" s="182" t="s">
        <v>55</v>
      </c>
      <c r="B94" s="182"/>
      <c r="C94" s="182"/>
      <c r="D94" s="182"/>
      <c r="E94" s="182"/>
      <c r="F94" s="182"/>
      <c r="G94" s="182"/>
      <c r="H94" s="182"/>
    </row>
    <row r="95" spans="1:11" ht="13.8">
      <c r="A95" s="73" t="s">
        <v>21</v>
      </c>
      <c r="B95" s="74" t="s">
        <v>56</v>
      </c>
      <c r="C95" s="73"/>
      <c r="D95" s="73"/>
      <c r="E95" s="73"/>
      <c r="F95" s="73"/>
      <c r="G95" s="73"/>
      <c r="H95" s="73"/>
    </row>
    <row r="96" spans="1:11" ht="13.8">
      <c r="A96" s="73"/>
      <c r="B96" s="74" t="s">
        <v>57</v>
      </c>
      <c r="C96" s="73"/>
      <c r="D96" s="89"/>
      <c r="E96" s="89"/>
      <c r="F96" s="89">
        <f t="shared" ref="F96" si="38">E96-D96</f>
        <v>0</v>
      </c>
      <c r="G96" s="89"/>
      <c r="H96" s="73"/>
    </row>
    <row r="97" spans="1:11">
      <c r="A97" s="182" t="s">
        <v>58</v>
      </c>
      <c r="B97" s="182"/>
      <c r="C97" s="182"/>
      <c r="D97" s="182"/>
      <c r="E97" s="182"/>
      <c r="F97" s="182"/>
      <c r="G97" s="182"/>
      <c r="H97" s="182"/>
    </row>
    <row r="98" spans="1:11" ht="13.8">
      <c r="A98" s="73"/>
      <c r="B98" s="75" t="s">
        <v>137</v>
      </c>
      <c r="C98" s="73"/>
      <c r="D98" s="89"/>
      <c r="E98" s="89"/>
      <c r="F98" s="89">
        <f t="shared" ref="F98" si="39">E98-D98</f>
        <v>0</v>
      </c>
      <c r="G98" s="89"/>
      <c r="H98" s="73"/>
    </row>
    <row r="99" spans="1:11" ht="27.6">
      <c r="A99" s="73"/>
      <c r="B99" s="74" t="s">
        <v>60</v>
      </c>
      <c r="C99" s="73"/>
      <c r="D99" s="73"/>
      <c r="E99" s="73"/>
      <c r="F99" s="73"/>
      <c r="G99" s="73"/>
      <c r="H99" s="73"/>
    </row>
    <row r="100" spans="1:11" ht="27.6">
      <c r="A100" s="73" t="s">
        <v>22</v>
      </c>
      <c r="B100" s="74" t="s">
        <v>61</v>
      </c>
      <c r="C100" s="73" t="s">
        <v>12</v>
      </c>
      <c r="D100" s="73"/>
      <c r="E100" s="73"/>
      <c r="F100" s="73"/>
      <c r="G100" s="73" t="s">
        <v>12</v>
      </c>
      <c r="H100" s="73" t="s">
        <v>12</v>
      </c>
    </row>
    <row r="101" spans="1:11" ht="22.8" customHeight="1">
      <c r="A101" s="166" t="s">
        <v>120</v>
      </c>
      <c r="B101" s="166"/>
      <c r="C101" s="166"/>
      <c r="D101" s="166"/>
      <c r="E101" s="166"/>
      <c r="F101" s="166"/>
      <c r="G101" s="166"/>
      <c r="H101" s="166"/>
      <c r="I101" s="166"/>
      <c r="J101" s="166"/>
      <c r="K101" s="166"/>
    </row>
    <row r="102" spans="1:11" ht="18" customHeight="1">
      <c r="A102" s="167" t="s">
        <v>202</v>
      </c>
      <c r="B102" s="167"/>
      <c r="C102" s="167"/>
      <c r="D102" s="167"/>
      <c r="E102" s="167"/>
      <c r="F102" s="167"/>
      <c r="G102" s="167"/>
      <c r="H102" s="167"/>
      <c r="I102" s="167"/>
      <c r="J102" s="167"/>
      <c r="K102" s="167"/>
    </row>
    <row r="103" spans="1:11" ht="18" customHeight="1">
      <c r="A103" s="167" t="s">
        <v>121</v>
      </c>
      <c r="B103" s="172"/>
      <c r="C103" s="172"/>
      <c r="D103" s="172"/>
      <c r="E103" s="172"/>
      <c r="F103" s="172"/>
      <c r="G103" s="172"/>
      <c r="H103" s="172"/>
      <c r="I103" s="172"/>
      <c r="J103" s="172"/>
      <c r="K103" s="172"/>
    </row>
    <row r="104" spans="1:11" ht="50.4" customHeight="1">
      <c r="A104" s="173" t="s">
        <v>217</v>
      </c>
      <c r="B104" s="174"/>
      <c r="C104" s="174"/>
      <c r="D104" s="174"/>
      <c r="E104" s="174"/>
      <c r="F104" s="174"/>
      <c r="G104" s="174"/>
      <c r="H104" s="174"/>
      <c r="I104" s="174"/>
      <c r="J104" s="174"/>
      <c r="K104" s="174"/>
    </row>
    <row r="105" spans="1:11" ht="34.200000000000003" customHeight="1">
      <c r="A105" s="167" t="s">
        <v>218</v>
      </c>
      <c r="B105" s="167"/>
      <c r="C105" s="167"/>
      <c r="D105" s="167"/>
      <c r="E105" s="167"/>
      <c r="F105" s="167"/>
      <c r="G105" s="167"/>
      <c r="H105" s="167"/>
      <c r="I105" s="167"/>
      <c r="J105" s="167"/>
      <c r="K105" s="167"/>
    </row>
    <row r="106" spans="1:11" ht="33" customHeight="1">
      <c r="A106" s="167" t="s">
        <v>219</v>
      </c>
      <c r="B106" s="167"/>
      <c r="C106" s="167"/>
      <c r="D106" s="167"/>
      <c r="E106" s="167"/>
      <c r="F106" s="167"/>
      <c r="G106" s="167"/>
      <c r="H106" s="167"/>
      <c r="I106" s="167"/>
      <c r="J106" s="167"/>
      <c r="K106" s="167"/>
    </row>
    <row r="107" spans="1:11" ht="21" customHeight="1">
      <c r="A107" s="167" t="s">
        <v>127</v>
      </c>
      <c r="B107" s="167"/>
      <c r="C107" s="167"/>
      <c r="D107" s="167"/>
      <c r="E107" s="167"/>
      <c r="F107" s="167"/>
      <c r="G107" s="167"/>
      <c r="H107" s="167"/>
      <c r="I107" s="167"/>
      <c r="J107" s="167"/>
      <c r="K107" s="167"/>
    </row>
    <row r="109" spans="1:11" ht="15.6" customHeight="1">
      <c r="B109" s="46" t="s">
        <v>133</v>
      </c>
      <c r="C109" s="24"/>
      <c r="D109" s="24"/>
      <c r="E109" s="147" t="s">
        <v>164</v>
      </c>
      <c r="F109" s="147"/>
      <c r="G109" s="147"/>
    </row>
  </sheetData>
  <mergeCells count="79">
    <mergeCell ref="A107:K107"/>
    <mergeCell ref="E109:G109"/>
    <mergeCell ref="C50:D50"/>
    <mergeCell ref="F50:G50"/>
    <mergeCell ref="I50:J50"/>
    <mergeCell ref="C53:D53"/>
    <mergeCell ref="F53:G53"/>
    <mergeCell ref="I53:J53"/>
    <mergeCell ref="A101:K101"/>
    <mergeCell ref="A102:K102"/>
    <mergeCell ref="A103:K103"/>
    <mergeCell ref="A104:K104"/>
    <mergeCell ref="A105:K105"/>
    <mergeCell ref="A106:K106"/>
    <mergeCell ref="A80:K80"/>
    <mergeCell ref="A82:K82"/>
    <mergeCell ref="A91:H91"/>
    <mergeCell ref="A93:H93"/>
    <mergeCell ref="A94:H94"/>
    <mergeCell ref="A97:H97"/>
    <mergeCell ref="A64:K64"/>
    <mergeCell ref="A67:K67"/>
    <mergeCell ref="A68:K68"/>
    <mergeCell ref="A77:K77"/>
    <mergeCell ref="A78:K78"/>
    <mergeCell ref="A79:K79"/>
    <mergeCell ref="A63:K63"/>
    <mergeCell ref="A54:K54"/>
    <mergeCell ref="A55:K55"/>
    <mergeCell ref="A56:K56"/>
    <mergeCell ref="A57:K57"/>
    <mergeCell ref="A58:K58"/>
    <mergeCell ref="A59:K59"/>
    <mergeCell ref="A60:A61"/>
    <mergeCell ref="B60:B61"/>
    <mergeCell ref="C60:E60"/>
    <mergeCell ref="F60:H60"/>
    <mergeCell ref="I60:K60"/>
    <mergeCell ref="C52:E52"/>
    <mergeCell ref="F52:H52"/>
    <mergeCell ref="I52:K52"/>
    <mergeCell ref="C43:E43"/>
    <mergeCell ref="F43:H43"/>
    <mergeCell ref="I43:K43"/>
    <mergeCell ref="A45:K45"/>
    <mergeCell ref="C46:E46"/>
    <mergeCell ref="F46:H46"/>
    <mergeCell ref="I46:K46"/>
    <mergeCell ref="A48:K48"/>
    <mergeCell ref="C49:E49"/>
    <mergeCell ref="F49:H49"/>
    <mergeCell ref="I49:K49"/>
    <mergeCell ref="A51:K51"/>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0866141732283472" right="0.70866141732283472" top="0.74803149606299213" bottom="0.74803149606299213" header="0.31496062992125984" footer="0.31496062992125984"/>
  <pageSetup paperSize="9" scale="73" orientation="landscape" verticalDpi="0" r:id="rId1"/>
  <rowBreaks count="3" manualBreakCount="3">
    <brk id="33" max="16383" man="1"/>
    <brk id="68" max="16383" man="1"/>
    <brk id="101" max="16383" man="1"/>
  </rowBreaks>
</worksheet>
</file>

<file path=xl/worksheets/sheet10.xml><?xml version="1.0" encoding="utf-8"?>
<worksheet xmlns="http://schemas.openxmlformats.org/spreadsheetml/2006/main" xmlns:r="http://schemas.openxmlformats.org/officeDocument/2006/relationships">
  <dimension ref="A1:K115"/>
  <sheetViews>
    <sheetView view="pageBreakPreview" topLeftCell="A91" zoomScale="85" zoomScaleNormal="85" zoomScaleSheetLayoutView="85" workbookViewId="0">
      <selection activeCell="A111" sqref="A111:K111"/>
    </sheetView>
  </sheetViews>
  <sheetFormatPr defaultColWidth="34" defaultRowHeight="13.2"/>
  <cols>
    <col min="1" max="1" width="5.5546875" style="3" customWidth="1"/>
    <col min="2" max="2" width="34" style="43"/>
    <col min="3" max="3" width="10.6640625" style="3" customWidth="1"/>
    <col min="4" max="6" width="9.44140625" style="3" customWidth="1"/>
    <col min="7" max="7" width="9.21875" style="3" customWidth="1"/>
    <col min="8" max="10" width="9.44140625" style="3" customWidth="1"/>
    <col min="11" max="11" width="9.33203125" style="3" customWidth="1"/>
    <col min="12" max="16384" width="34" style="3"/>
  </cols>
  <sheetData>
    <row r="1" spans="1:11">
      <c r="H1" s="148" t="s">
        <v>62</v>
      </c>
      <c r="I1" s="148"/>
      <c r="J1" s="148"/>
      <c r="K1" s="148"/>
    </row>
    <row r="2" spans="1:11" ht="29.4" customHeight="1">
      <c r="H2" s="148" t="s">
        <v>63</v>
      </c>
      <c r="I2" s="148"/>
      <c r="J2" s="148"/>
      <c r="K2" s="148"/>
    </row>
    <row r="3" spans="1:11" ht="17.399999999999999">
      <c r="A3" s="149" t="s">
        <v>64</v>
      </c>
      <c r="B3" s="149"/>
      <c r="C3" s="149"/>
      <c r="D3" s="149"/>
      <c r="E3" s="149"/>
      <c r="F3" s="149"/>
      <c r="G3" s="149"/>
      <c r="H3" s="149"/>
      <c r="I3" s="149"/>
      <c r="J3" s="149"/>
      <c r="K3" s="149"/>
    </row>
    <row r="4" spans="1:11" ht="34.799999999999997" customHeight="1">
      <c r="A4" s="48" t="s">
        <v>65</v>
      </c>
      <c r="B4" s="59">
        <v>1200000</v>
      </c>
      <c r="C4" s="48"/>
      <c r="D4" s="150" t="s">
        <v>142</v>
      </c>
      <c r="E4" s="150"/>
      <c r="F4" s="150"/>
      <c r="G4" s="150"/>
      <c r="H4" s="150"/>
      <c r="I4" s="150"/>
      <c r="J4" s="150"/>
      <c r="K4" s="150"/>
    </row>
    <row r="5" spans="1:11" ht="18" customHeight="1">
      <c r="A5" s="2"/>
      <c r="B5" s="44" t="s">
        <v>66</v>
      </c>
      <c r="C5" s="2"/>
      <c r="D5" s="151" t="s">
        <v>67</v>
      </c>
      <c r="E5" s="151"/>
      <c r="F5" s="151"/>
      <c r="G5" s="151"/>
      <c r="H5" s="151"/>
      <c r="I5" s="151"/>
      <c r="J5" s="151"/>
      <c r="K5" s="151"/>
    </row>
    <row r="6" spans="1:11" ht="35.4" customHeight="1">
      <c r="A6" s="48" t="s">
        <v>68</v>
      </c>
      <c r="B6" s="59">
        <v>1210000</v>
      </c>
      <c r="C6" s="48"/>
      <c r="D6" s="150" t="s">
        <v>142</v>
      </c>
      <c r="E6" s="150"/>
      <c r="F6" s="150"/>
      <c r="G6" s="150"/>
      <c r="H6" s="150"/>
      <c r="I6" s="150"/>
      <c r="J6" s="150"/>
      <c r="K6" s="150"/>
    </row>
    <row r="7" spans="1:11" ht="18" customHeight="1">
      <c r="B7" s="44" t="s">
        <v>66</v>
      </c>
      <c r="D7" s="151" t="s">
        <v>69</v>
      </c>
      <c r="E7" s="151"/>
      <c r="F7" s="151"/>
      <c r="G7" s="151"/>
      <c r="H7" s="151"/>
      <c r="I7" s="151"/>
      <c r="J7" s="151"/>
      <c r="K7" s="151"/>
    </row>
    <row r="8" spans="1:11" s="48" customFormat="1" ht="36" customHeight="1">
      <c r="A8" s="48" t="s">
        <v>70</v>
      </c>
      <c r="B8" s="59">
        <v>1218120</v>
      </c>
      <c r="C8" s="48" t="s">
        <v>187</v>
      </c>
      <c r="D8" s="149" t="s">
        <v>188</v>
      </c>
      <c r="E8" s="149"/>
      <c r="F8" s="149"/>
      <c r="G8" s="149"/>
      <c r="H8" s="149"/>
      <c r="I8" s="149"/>
      <c r="J8" s="149"/>
      <c r="K8" s="149"/>
    </row>
    <row r="9" spans="1:11" s="2" customFormat="1" ht="18">
      <c r="A9" s="48"/>
      <c r="B9" s="44" t="s">
        <v>66</v>
      </c>
      <c r="C9" s="5" t="s">
        <v>73</v>
      </c>
    </row>
    <row r="10" spans="1:11" s="2" customFormat="1" ht="21.6" customHeight="1">
      <c r="A10" s="48" t="s">
        <v>74</v>
      </c>
      <c r="B10" s="59" t="s">
        <v>75</v>
      </c>
      <c r="C10" s="152" t="s">
        <v>189</v>
      </c>
      <c r="D10" s="152"/>
      <c r="E10" s="152"/>
      <c r="F10" s="152"/>
      <c r="G10" s="152"/>
      <c r="H10" s="152"/>
      <c r="I10" s="152"/>
      <c r="J10" s="152"/>
      <c r="K10" s="152"/>
    </row>
    <row r="11" spans="1:11" s="2" customFormat="1" ht="16.8" customHeight="1">
      <c r="A11" s="48" t="s">
        <v>76</v>
      </c>
      <c r="B11" s="153" t="s">
        <v>77</v>
      </c>
      <c r="C11" s="153"/>
      <c r="D11" s="153"/>
      <c r="E11" s="153"/>
      <c r="F11" s="153"/>
      <c r="G11" s="153"/>
      <c r="H11" s="153"/>
      <c r="I11" s="153"/>
      <c r="J11" s="153"/>
      <c r="K11" s="153"/>
    </row>
    <row r="12" spans="1:11" ht="18" customHeight="1">
      <c r="A12" s="155" t="s">
        <v>78</v>
      </c>
      <c r="B12" s="156"/>
      <c r="C12" s="156"/>
      <c r="D12" s="156"/>
      <c r="E12" s="156"/>
      <c r="F12" s="156"/>
      <c r="G12" s="156"/>
      <c r="H12" s="156"/>
      <c r="I12" s="156"/>
      <c r="J12" s="156"/>
      <c r="K12" s="156"/>
    </row>
    <row r="13" spans="1:11" ht="16.8" customHeight="1">
      <c r="A13" s="168" t="s">
        <v>0</v>
      </c>
      <c r="B13" s="198" t="s">
        <v>1</v>
      </c>
      <c r="C13" s="158" t="s">
        <v>2</v>
      </c>
      <c r="D13" s="158"/>
      <c r="E13" s="158"/>
      <c r="F13" s="158" t="s">
        <v>3</v>
      </c>
      <c r="G13" s="158"/>
      <c r="H13" s="158"/>
      <c r="I13" s="158" t="s">
        <v>4</v>
      </c>
      <c r="J13" s="158"/>
      <c r="K13" s="158"/>
    </row>
    <row r="14" spans="1:11" ht="20.399999999999999">
      <c r="A14" s="168"/>
      <c r="B14" s="198"/>
      <c r="C14" s="7" t="s">
        <v>79</v>
      </c>
      <c r="D14" s="7" t="s">
        <v>80</v>
      </c>
      <c r="E14" s="7" t="s">
        <v>81</v>
      </c>
      <c r="F14" s="7" t="s">
        <v>79</v>
      </c>
      <c r="G14" s="7" t="s">
        <v>82</v>
      </c>
      <c r="H14" s="7" t="s">
        <v>81</v>
      </c>
      <c r="I14" s="7" t="s">
        <v>83</v>
      </c>
      <c r="J14" s="7" t="s">
        <v>84</v>
      </c>
      <c r="K14" s="7" t="s">
        <v>81</v>
      </c>
    </row>
    <row r="15" spans="1:11" s="8" customFormat="1" ht="10.199999999999999">
      <c r="A15" s="7"/>
      <c r="B15" s="45"/>
      <c r="C15" s="7" t="s">
        <v>85</v>
      </c>
      <c r="D15" s="7" t="s">
        <v>86</v>
      </c>
      <c r="E15" s="7" t="s">
        <v>87</v>
      </c>
      <c r="F15" s="7" t="s">
        <v>88</v>
      </c>
      <c r="G15" s="7" t="s">
        <v>89</v>
      </c>
      <c r="H15" s="7" t="s">
        <v>90</v>
      </c>
      <c r="I15" s="7" t="s">
        <v>91</v>
      </c>
      <c r="J15" s="7" t="s">
        <v>92</v>
      </c>
      <c r="K15" s="7" t="s">
        <v>93</v>
      </c>
    </row>
    <row r="16" spans="1:11" s="5" customFormat="1" ht="13.8">
      <c r="A16" s="49" t="s">
        <v>6</v>
      </c>
      <c r="B16" s="57" t="s">
        <v>124</v>
      </c>
      <c r="C16" s="10">
        <v>89.04</v>
      </c>
      <c r="D16" s="10"/>
      <c r="E16" s="10">
        <f>C16+D16</f>
        <v>89.04</v>
      </c>
      <c r="F16" s="10">
        <v>89.04</v>
      </c>
      <c r="G16" s="10"/>
      <c r="H16" s="10">
        <f>F16+G16</f>
        <v>89.04</v>
      </c>
      <c r="I16" s="10">
        <f>C16-F16</f>
        <v>0</v>
      </c>
      <c r="J16" s="10">
        <f>D16-G16</f>
        <v>0</v>
      </c>
      <c r="K16" s="10">
        <f>I16+J16</f>
        <v>0</v>
      </c>
    </row>
    <row r="17" spans="1:11" ht="17.399999999999999" customHeight="1">
      <c r="A17" s="155" t="s">
        <v>190</v>
      </c>
      <c r="B17" s="156"/>
      <c r="C17" s="156"/>
      <c r="D17" s="156"/>
      <c r="E17" s="156"/>
      <c r="F17" s="156"/>
      <c r="G17" s="156"/>
      <c r="H17" s="156"/>
      <c r="I17" s="156"/>
      <c r="J17" s="156"/>
      <c r="K17" s="156"/>
    </row>
    <row r="18" spans="1:11" ht="15.6">
      <c r="A18" s="51"/>
      <c r="B18" s="55" t="s">
        <v>7</v>
      </c>
      <c r="C18" s="51"/>
      <c r="D18" s="51"/>
      <c r="E18" s="51"/>
      <c r="F18" s="51"/>
      <c r="G18" s="51"/>
      <c r="H18" s="51"/>
      <c r="I18" s="51"/>
      <c r="J18" s="51"/>
      <c r="K18" s="51"/>
    </row>
    <row r="19" spans="1:11" ht="51.6" customHeight="1">
      <c r="A19" s="49">
        <v>1</v>
      </c>
      <c r="B19" s="56" t="s">
        <v>191</v>
      </c>
      <c r="C19" s="42">
        <v>89.04</v>
      </c>
      <c r="D19" s="42"/>
      <c r="E19" s="42">
        <f>C19+D19</f>
        <v>89.04</v>
      </c>
      <c r="F19" s="42">
        <v>89.04</v>
      </c>
      <c r="G19" s="42"/>
      <c r="H19" s="42">
        <f>F19+G19</f>
        <v>89.04</v>
      </c>
      <c r="I19" s="42">
        <f t="shared" ref="I19:J19" si="0">C19-F19</f>
        <v>0</v>
      </c>
      <c r="J19" s="42">
        <f t="shared" si="0"/>
        <v>0</v>
      </c>
      <c r="K19" s="42">
        <f t="shared" ref="K19" si="1">I19+J19</f>
        <v>0</v>
      </c>
    </row>
    <row r="20" spans="1:11" ht="21.6" customHeight="1">
      <c r="A20" s="155" t="s">
        <v>97</v>
      </c>
      <c r="B20" s="156"/>
      <c r="C20" s="156"/>
      <c r="D20" s="156"/>
      <c r="E20" s="156"/>
      <c r="F20" s="156"/>
      <c r="G20" s="156"/>
      <c r="H20" s="156"/>
      <c r="I20" s="156"/>
      <c r="J20" s="156"/>
      <c r="K20" s="156"/>
    </row>
    <row r="21" spans="1:11" ht="36">
      <c r="A21" s="51" t="s">
        <v>8</v>
      </c>
      <c r="B21" s="55" t="s">
        <v>9</v>
      </c>
      <c r="C21" s="13" t="s">
        <v>94</v>
      </c>
      <c r="D21" s="13" t="s">
        <v>95</v>
      </c>
      <c r="E21" s="13" t="s">
        <v>96</v>
      </c>
    </row>
    <row r="22" spans="1:11" ht="13.8">
      <c r="A22" s="51" t="s">
        <v>6</v>
      </c>
      <c r="B22" s="55" t="s">
        <v>11</v>
      </c>
      <c r="C22" s="51" t="s">
        <v>12</v>
      </c>
      <c r="D22" s="51"/>
      <c r="E22" s="51" t="s">
        <v>12</v>
      </c>
    </row>
    <row r="23" spans="1:11" ht="13.8">
      <c r="A23" s="51"/>
      <c r="B23" s="55" t="s">
        <v>13</v>
      </c>
      <c r="C23" s="51"/>
      <c r="D23" s="51"/>
      <c r="E23" s="51"/>
    </row>
    <row r="24" spans="1:11" ht="13.8">
      <c r="A24" s="51" t="s">
        <v>14</v>
      </c>
      <c r="B24" s="55" t="s">
        <v>15</v>
      </c>
      <c r="C24" s="51" t="s">
        <v>12</v>
      </c>
      <c r="D24" s="51"/>
      <c r="E24" s="51" t="s">
        <v>12</v>
      </c>
    </row>
    <row r="25" spans="1:11" ht="13.8">
      <c r="A25" s="51" t="s">
        <v>16</v>
      </c>
      <c r="B25" s="55" t="s">
        <v>17</v>
      </c>
      <c r="C25" s="51" t="s">
        <v>12</v>
      </c>
      <c r="D25" s="51"/>
      <c r="E25" s="51" t="s">
        <v>12</v>
      </c>
    </row>
    <row r="26" spans="1:11">
      <c r="A26" s="168" t="s">
        <v>18</v>
      </c>
      <c r="B26" s="168"/>
      <c r="C26" s="168"/>
      <c r="D26" s="168"/>
      <c r="E26" s="168"/>
    </row>
    <row r="27" spans="1:11" ht="13.8">
      <c r="A27" s="51" t="s">
        <v>19</v>
      </c>
      <c r="B27" s="55" t="s">
        <v>20</v>
      </c>
      <c r="C27" s="10">
        <f>SUM(C29:C32)</f>
        <v>0</v>
      </c>
      <c r="D27" s="10">
        <f t="shared" ref="D27:E27" si="2">SUM(D29:D32)</f>
        <v>0</v>
      </c>
      <c r="E27" s="10">
        <f t="shared" si="2"/>
        <v>0</v>
      </c>
    </row>
    <row r="28" spans="1:11" ht="13.8">
      <c r="A28" s="51"/>
      <c r="B28" s="55" t="s">
        <v>13</v>
      </c>
      <c r="C28" s="10"/>
      <c r="D28" s="10"/>
      <c r="E28" s="10"/>
    </row>
    <row r="29" spans="1:11" ht="13.8">
      <c r="A29" s="51" t="s">
        <v>21</v>
      </c>
      <c r="B29" s="55" t="s">
        <v>15</v>
      </c>
      <c r="C29" s="10"/>
      <c r="D29" s="10"/>
      <c r="E29" s="10">
        <f>C29-D29</f>
        <v>0</v>
      </c>
    </row>
    <row r="30" spans="1:11" ht="13.8">
      <c r="A30" s="51" t="s">
        <v>22</v>
      </c>
      <c r="B30" s="55" t="s">
        <v>23</v>
      </c>
      <c r="C30" s="10"/>
      <c r="D30" s="10"/>
      <c r="E30" s="10">
        <f t="shared" ref="E30:E32" si="3">C30-D30</f>
        <v>0</v>
      </c>
    </row>
    <row r="31" spans="1:11" ht="13.8">
      <c r="A31" s="51" t="s">
        <v>24</v>
      </c>
      <c r="B31" s="55" t="s">
        <v>25</v>
      </c>
      <c r="C31" s="10"/>
      <c r="D31" s="10"/>
      <c r="E31" s="10">
        <f t="shared" si="3"/>
        <v>0</v>
      </c>
    </row>
    <row r="32" spans="1:11" ht="13.8">
      <c r="A32" s="51" t="s">
        <v>26</v>
      </c>
      <c r="B32" s="55" t="s">
        <v>27</v>
      </c>
      <c r="C32" s="10"/>
      <c r="D32" s="10"/>
      <c r="E32" s="10">
        <f t="shared" si="3"/>
        <v>0</v>
      </c>
    </row>
    <row r="33" spans="1:11">
      <c r="A33" s="168" t="s">
        <v>28</v>
      </c>
      <c r="B33" s="168"/>
      <c r="C33" s="168"/>
      <c r="D33" s="168"/>
      <c r="E33" s="168"/>
    </row>
    <row r="34" spans="1:11" ht="13.8">
      <c r="A34" s="51" t="s">
        <v>29</v>
      </c>
      <c r="B34" s="55" t="s">
        <v>30</v>
      </c>
      <c r="C34" s="51" t="s">
        <v>12</v>
      </c>
      <c r="D34" s="51"/>
      <c r="E34" s="51"/>
    </row>
    <row r="35" spans="1:11" ht="13.8">
      <c r="A35" s="51"/>
      <c r="B35" s="55" t="s">
        <v>13</v>
      </c>
      <c r="C35" s="51"/>
      <c r="D35" s="51"/>
      <c r="E35" s="51"/>
    </row>
    <row r="36" spans="1:11" ht="13.8">
      <c r="A36" s="51" t="s">
        <v>31</v>
      </c>
      <c r="B36" s="55" t="s">
        <v>15</v>
      </c>
      <c r="C36" s="51" t="s">
        <v>12</v>
      </c>
      <c r="D36" s="51"/>
      <c r="E36" s="51"/>
    </row>
    <row r="37" spans="1:11" ht="13.8">
      <c r="A37" s="51" t="s">
        <v>32</v>
      </c>
      <c r="B37" s="55" t="s">
        <v>27</v>
      </c>
      <c r="C37" s="51" t="s">
        <v>12</v>
      </c>
      <c r="D37" s="51"/>
      <c r="E37" s="51"/>
    </row>
    <row r="39" spans="1:11" ht="16.2" customHeight="1">
      <c r="A39" s="155" t="s">
        <v>98</v>
      </c>
      <c r="B39" s="156"/>
      <c r="C39" s="156"/>
      <c r="D39" s="156"/>
      <c r="E39" s="156"/>
      <c r="F39" s="156"/>
      <c r="G39" s="156"/>
      <c r="H39" s="156"/>
      <c r="I39" s="156"/>
      <c r="J39" s="156"/>
      <c r="K39" s="156"/>
    </row>
    <row r="41" spans="1:11">
      <c r="A41" s="168" t="s">
        <v>8</v>
      </c>
      <c r="B41" s="198" t="s">
        <v>9</v>
      </c>
      <c r="C41" s="168" t="s">
        <v>33</v>
      </c>
      <c r="D41" s="168"/>
      <c r="E41" s="168"/>
      <c r="F41" s="168" t="s">
        <v>34</v>
      </c>
      <c r="G41" s="168"/>
      <c r="H41" s="168"/>
      <c r="I41" s="168" t="s">
        <v>10</v>
      </c>
      <c r="J41" s="168"/>
      <c r="K41" s="168"/>
    </row>
    <row r="42" spans="1:11" ht="20.399999999999999">
      <c r="A42" s="168"/>
      <c r="B42" s="198"/>
      <c r="C42" s="39" t="s">
        <v>140</v>
      </c>
      <c r="D42" s="39" t="s">
        <v>123</v>
      </c>
      <c r="E42" s="7" t="s">
        <v>81</v>
      </c>
      <c r="F42" s="39" t="s">
        <v>140</v>
      </c>
      <c r="G42" s="39" t="s">
        <v>123</v>
      </c>
      <c r="H42" s="7" t="s">
        <v>81</v>
      </c>
      <c r="I42" s="39" t="s">
        <v>140</v>
      </c>
      <c r="J42" s="39" t="s">
        <v>123</v>
      </c>
      <c r="K42" s="7" t="s">
        <v>81</v>
      </c>
    </row>
    <row r="43" spans="1:11" s="16" customFormat="1" ht="13.8">
      <c r="A43" s="53" t="s">
        <v>99</v>
      </c>
      <c r="B43" s="58" t="s">
        <v>100</v>
      </c>
      <c r="C43" s="177"/>
      <c r="D43" s="177"/>
      <c r="E43" s="177"/>
      <c r="F43" s="177"/>
      <c r="G43" s="177"/>
      <c r="H43" s="177"/>
      <c r="I43" s="177"/>
      <c r="J43" s="177"/>
      <c r="K43" s="177"/>
    </row>
    <row r="44" spans="1:11">
      <c r="A44" s="51"/>
      <c r="B44" s="55" t="s">
        <v>192</v>
      </c>
      <c r="C44" s="10">
        <v>1</v>
      </c>
      <c r="D44" s="10"/>
      <c r="E44" s="10">
        <f t="shared" ref="E44:E46" si="4">C44+D44</f>
        <v>1</v>
      </c>
      <c r="F44" s="10">
        <v>1</v>
      </c>
      <c r="G44" s="10"/>
      <c r="H44" s="10">
        <f t="shared" ref="H44:H46" si="5">F44+G44</f>
        <v>1</v>
      </c>
      <c r="I44" s="10">
        <f t="shared" ref="I44:J46" si="6">F44-C44</f>
        <v>0</v>
      </c>
      <c r="J44" s="10">
        <f t="shared" si="6"/>
        <v>0</v>
      </c>
      <c r="K44" s="10">
        <f t="shared" ref="K44:K46" si="7">I44+J44</f>
        <v>0</v>
      </c>
    </row>
    <row r="45" spans="1:11" ht="16.2" customHeight="1">
      <c r="A45" s="51"/>
      <c r="B45" s="55" t="s">
        <v>193</v>
      </c>
      <c r="C45" s="10">
        <v>1</v>
      </c>
      <c r="D45" s="10"/>
      <c r="E45" s="10">
        <f t="shared" si="4"/>
        <v>1</v>
      </c>
      <c r="F45" s="10">
        <v>1</v>
      </c>
      <c r="G45" s="10"/>
      <c r="H45" s="10">
        <f t="shared" si="5"/>
        <v>1</v>
      </c>
      <c r="I45" s="10">
        <f t="shared" si="6"/>
        <v>0</v>
      </c>
      <c r="J45" s="10">
        <f t="shared" si="6"/>
        <v>0</v>
      </c>
      <c r="K45" s="10">
        <f t="shared" si="7"/>
        <v>0</v>
      </c>
    </row>
    <row r="46" spans="1:11">
      <c r="A46" s="51"/>
      <c r="B46" s="55" t="s">
        <v>194</v>
      </c>
      <c r="C46" s="10">
        <v>3</v>
      </c>
      <c r="D46" s="10"/>
      <c r="E46" s="10">
        <f t="shared" si="4"/>
        <v>3</v>
      </c>
      <c r="F46" s="10">
        <v>3</v>
      </c>
      <c r="G46" s="10"/>
      <c r="H46" s="10">
        <f t="shared" si="5"/>
        <v>3</v>
      </c>
      <c r="I46" s="10">
        <f t="shared" si="6"/>
        <v>0</v>
      </c>
      <c r="J46" s="10">
        <f t="shared" si="6"/>
        <v>0</v>
      </c>
      <c r="K46" s="10">
        <f t="shared" si="7"/>
        <v>0</v>
      </c>
    </row>
    <row r="47" spans="1:11" ht="16.2" customHeight="1">
      <c r="A47" s="178" t="s">
        <v>198</v>
      </c>
      <c r="B47" s="177"/>
      <c r="C47" s="177"/>
      <c r="D47" s="177"/>
      <c r="E47" s="177"/>
      <c r="F47" s="177"/>
      <c r="G47" s="177"/>
      <c r="H47" s="177"/>
      <c r="I47" s="177"/>
      <c r="J47" s="177"/>
      <c r="K47" s="177"/>
    </row>
    <row r="48" spans="1:11" s="16" customFormat="1" ht="13.8">
      <c r="A48" s="53" t="s">
        <v>101</v>
      </c>
      <c r="B48" s="58" t="s">
        <v>102</v>
      </c>
      <c r="C48" s="177"/>
      <c r="D48" s="177"/>
      <c r="E48" s="177"/>
      <c r="F48" s="177"/>
      <c r="G48" s="177"/>
      <c r="H48" s="177"/>
      <c r="I48" s="177"/>
      <c r="J48" s="177"/>
      <c r="K48" s="177"/>
    </row>
    <row r="49" spans="1:11">
      <c r="A49" s="51"/>
      <c r="B49" s="55"/>
      <c r="C49" s="10"/>
      <c r="D49" s="10"/>
      <c r="E49" s="10">
        <f t="shared" ref="E49" si="8">C49+D49</f>
        <v>0</v>
      </c>
      <c r="F49" s="10"/>
      <c r="G49" s="10"/>
      <c r="H49" s="10">
        <f t="shared" ref="H49" si="9">F49+G49</f>
        <v>0</v>
      </c>
      <c r="I49" s="10">
        <f t="shared" ref="I49:J49" si="10">F49-C49</f>
        <v>0</v>
      </c>
      <c r="J49" s="10">
        <f t="shared" si="10"/>
        <v>0</v>
      </c>
      <c r="K49" s="10">
        <f t="shared" ref="K49" si="11">I49+J49</f>
        <v>0</v>
      </c>
    </row>
    <row r="50" spans="1:11" ht="15" customHeight="1">
      <c r="A50" s="176" t="s">
        <v>128</v>
      </c>
      <c r="B50" s="168"/>
      <c r="C50" s="168"/>
      <c r="D50" s="168"/>
      <c r="E50" s="168"/>
      <c r="F50" s="168"/>
      <c r="G50" s="168"/>
      <c r="H50" s="168"/>
      <c r="I50" s="168"/>
      <c r="J50" s="168"/>
      <c r="K50" s="168"/>
    </row>
    <row r="51" spans="1:11" s="16" customFormat="1" ht="13.8">
      <c r="A51" s="53" t="s">
        <v>103</v>
      </c>
      <c r="B51" s="58" t="s">
        <v>104</v>
      </c>
      <c r="C51" s="177"/>
      <c r="D51" s="177"/>
      <c r="E51" s="177"/>
      <c r="F51" s="177"/>
      <c r="G51" s="177"/>
      <c r="H51" s="177"/>
      <c r="I51" s="177"/>
      <c r="J51" s="177"/>
      <c r="K51" s="177"/>
    </row>
    <row r="52" spans="1:11" ht="26.4">
      <c r="A52" s="51"/>
      <c r="B52" s="61" t="s">
        <v>195</v>
      </c>
      <c r="C52" s="10">
        <v>18511</v>
      </c>
      <c r="D52" s="10"/>
      <c r="E52" s="10">
        <f t="shared" ref="E52:E53" si="12">C52+D52</f>
        <v>18511</v>
      </c>
      <c r="F52" s="10">
        <v>18511</v>
      </c>
      <c r="G52" s="10"/>
      <c r="H52" s="10">
        <f t="shared" ref="H52:H53" si="13">F52+G52</f>
        <v>18511</v>
      </c>
      <c r="I52" s="10">
        <f t="shared" ref="I52:J53" si="14">F52-C52</f>
        <v>0</v>
      </c>
      <c r="J52" s="10">
        <f t="shared" si="14"/>
        <v>0</v>
      </c>
      <c r="K52" s="10">
        <f t="shared" ref="K52:K53" si="15">I52+J52</f>
        <v>0</v>
      </c>
    </row>
    <row r="53" spans="1:11" ht="26.4">
      <c r="A53" s="51"/>
      <c r="B53" s="61" t="s">
        <v>196</v>
      </c>
      <c r="C53" s="10">
        <v>3723</v>
      </c>
      <c r="D53" s="10"/>
      <c r="E53" s="10">
        <f t="shared" si="12"/>
        <v>3723</v>
      </c>
      <c r="F53" s="10">
        <v>3723</v>
      </c>
      <c r="G53" s="10"/>
      <c r="H53" s="10">
        <f t="shared" si="13"/>
        <v>3723</v>
      </c>
      <c r="I53" s="10">
        <f t="shared" si="14"/>
        <v>0</v>
      </c>
      <c r="J53" s="10">
        <f t="shared" si="14"/>
        <v>0</v>
      </c>
      <c r="K53" s="10">
        <f t="shared" si="15"/>
        <v>0</v>
      </c>
    </row>
    <row r="54" spans="1:11" ht="16.2" customHeight="1">
      <c r="A54" s="178" t="s">
        <v>141</v>
      </c>
      <c r="B54" s="168"/>
      <c r="C54" s="168"/>
      <c r="D54" s="168"/>
      <c r="E54" s="168"/>
      <c r="F54" s="168"/>
      <c r="G54" s="168"/>
      <c r="H54" s="168"/>
      <c r="I54" s="168"/>
      <c r="J54" s="168"/>
      <c r="K54" s="168"/>
    </row>
    <row r="55" spans="1:11" s="16" customFormat="1" ht="13.8">
      <c r="A55" s="53">
        <v>4</v>
      </c>
      <c r="B55" s="54" t="s">
        <v>129</v>
      </c>
      <c r="C55" s="177"/>
      <c r="D55" s="177"/>
      <c r="E55" s="177"/>
      <c r="F55" s="177"/>
      <c r="G55" s="177"/>
      <c r="H55" s="177"/>
      <c r="I55" s="177"/>
      <c r="J55" s="177"/>
      <c r="K55" s="177"/>
    </row>
    <row r="56" spans="1:11" ht="26.4">
      <c r="A56" s="51"/>
      <c r="B56" s="61" t="s">
        <v>197</v>
      </c>
      <c r="C56" s="10">
        <v>100</v>
      </c>
      <c r="D56" s="10"/>
      <c r="E56" s="10">
        <f t="shared" ref="E56" si="16">C56+D56</f>
        <v>100</v>
      </c>
      <c r="F56" s="10">
        <v>100</v>
      </c>
      <c r="G56" s="10"/>
      <c r="H56" s="10">
        <f t="shared" ref="H56" si="17">F56+G56</f>
        <v>100</v>
      </c>
      <c r="I56" s="10">
        <f t="shared" ref="I56" si="18">F56-C56</f>
        <v>0</v>
      </c>
      <c r="J56" s="10">
        <f t="shared" ref="J56" si="19">G56-D56</f>
        <v>0</v>
      </c>
      <c r="K56" s="10">
        <f t="shared" ref="K56" si="20">I56+J56</f>
        <v>0</v>
      </c>
    </row>
    <row r="57" spans="1:11" ht="16.2" customHeight="1">
      <c r="A57" s="178" t="s">
        <v>130</v>
      </c>
      <c r="B57" s="168"/>
      <c r="C57" s="168"/>
      <c r="D57" s="168"/>
      <c r="E57" s="168"/>
      <c r="F57" s="168"/>
      <c r="G57" s="168"/>
      <c r="H57" s="168"/>
      <c r="I57" s="168"/>
      <c r="J57" s="168"/>
      <c r="K57" s="168"/>
    </row>
    <row r="58" spans="1:11" ht="33" customHeight="1">
      <c r="A58" s="179" t="s">
        <v>106</v>
      </c>
      <c r="B58" s="180"/>
      <c r="C58" s="180"/>
      <c r="D58" s="180"/>
      <c r="E58" s="180"/>
      <c r="F58" s="180"/>
      <c r="G58" s="180"/>
      <c r="H58" s="180"/>
      <c r="I58" s="180"/>
      <c r="J58" s="180"/>
      <c r="K58" s="180"/>
    </row>
    <row r="59" spans="1:11" ht="13.8" customHeight="1">
      <c r="A59" s="175" t="s">
        <v>199</v>
      </c>
      <c r="B59" s="175"/>
      <c r="C59" s="175"/>
      <c r="D59" s="175"/>
      <c r="E59" s="175"/>
      <c r="F59" s="175"/>
      <c r="G59" s="175"/>
      <c r="H59" s="175"/>
      <c r="I59" s="175"/>
      <c r="J59" s="175"/>
      <c r="K59" s="175"/>
    </row>
    <row r="60" spans="1:11" ht="13.2" customHeight="1">
      <c r="A60" s="154" t="s">
        <v>107</v>
      </c>
      <c r="B60" s="154"/>
      <c r="C60" s="154"/>
      <c r="D60" s="154"/>
      <c r="E60" s="154"/>
      <c r="F60" s="154"/>
      <c r="G60" s="154"/>
      <c r="H60" s="154"/>
      <c r="I60" s="154"/>
      <c r="J60" s="154"/>
      <c r="K60" s="154"/>
    </row>
    <row r="61" spans="1:11">
      <c r="A61" s="175" t="s">
        <v>108</v>
      </c>
      <c r="B61" s="175"/>
      <c r="C61" s="175"/>
      <c r="D61" s="175"/>
      <c r="E61" s="175"/>
      <c r="F61" s="175"/>
      <c r="G61" s="175"/>
      <c r="H61" s="175"/>
      <c r="I61" s="175"/>
      <c r="J61" s="175"/>
      <c r="K61" s="175"/>
    </row>
    <row r="62" spans="1:11" ht="17.399999999999999" customHeight="1">
      <c r="A62" s="157" t="s">
        <v>38</v>
      </c>
      <c r="B62" s="157"/>
      <c r="C62" s="157"/>
      <c r="D62" s="157"/>
      <c r="E62" s="157"/>
      <c r="F62" s="157"/>
      <c r="G62" s="157"/>
      <c r="H62" s="157"/>
      <c r="I62" s="157"/>
      <c r="J62" s="157"/>
      <c r="K62" s="157"/>
    </row>
    <row r="63" spans="1:11" ht="28.2" customHeight="1">
      <c r="A63" s="168" t="s">
        <v>8</v>
      </c>
      <c r="B63" s="198" t="s">
        <v>9</v>
      </c>
      <c r="C63" s="158" t="s">
        <v>39</v>
      </c>
      <c r="D63" s="158"/>
      <c r="E63" s="158"/>
      <c r="F63" s="158" t="s">
        <v>40</v>
      </c>
      <c r="G63" s="158"/>
      <c r="H63" s="158"/>
      <c r="I63" s="159" t="s">
        <v>109</v>
      </c>
      <c r="J63" s="158"/>
      <c r="K63" s="158"/>
    </row>
    <row r="64" spans="1:11" s="8" customFormat="1" ht="20.399999999999999" customHeight="1">
      <c r="A64" s="168"/>
      <c r="B64" s="198"/>
      <c r="C64" s="7" t="s">
        <v>79</v>
      </c>
      <c r="D64" s="7" t="s">
        <v>80</v>
      </c>
      <c r="E64" s="7" t="s">
        <v>81</v>
      </c>
      <c r="F64" s="7" t="s">
        <v>79</v>
      </c>
      <c r="G64" s="7" t="s">
        <v>80</v>
      </c>
      <c r="H64" s="7" t="s">
        <v>81</v>
      </c>
      <c r="I64" s="7" t="s">
        <v>79</v>
      </c>
      <c r="J64" s="7" t="s">
        <v>80</v>
      </c>
      <c r="K64" s="7" t="s">
        <v>81</v>
      </c>
    </row>
    <row r="65" spans="1:11" ht="13.8">
      <c r="A65" s="51"/>
      <c r="B65" s="55" t="s">
        <v>41</v>
      </c>
      <c r="C65" s="10">
        <v>99.99</v>
      </c>
      <c r="D65" s="10"/>
      <c r="E65" s="10">
        <f>C65+D65</f>
        <v>99.99</v>
      </c>
      <c r="F65" s="10">
        <v>89.04</v>
      </c>
      <c r="G65" s="10"/>
      <c r="H65" s="10">
        <f>F65+G65</f>
        <v>89.04</v>
      </c>
      <c r="I65" s="18">
        <f>F65/C65*100-100</f>
        <v>-10.951095109510945</v>
      </c>
      <c r="J65" s="18"/>
      <c r="K65" s="18">
        <f>H65/E65*100-100</f>
        <v>-10.951095109510945</v>
      </c>
    </row>
    <row r="66" spans="1:11" ht="28.8" customHeight="1">
      <c r="A66" s="161" t="s">
        <v>110</v>
      </c>
      <c r="B66" s="161"/>
      <c r="C66" s="161"/>
      <c r="D66" s="161"/>
      <c r="E66" s="161"/>
      <c r="F66" s="161"/>
      <c r="G66" s="161"/>
      <c r="H66" s="161"/>
      <c r="I66" s="161"/>
      <c r="J66" s="161"/>
      <c r="K66" s="161"/>
    </row>
    <row r="67" spans="1:11" ht="17.399999999999999" customHeight="1">
      <c r="A67" s="162" t="s">
        <v>200</v>
      </c>
      <c r="B67" s="162"/>
      <c r="C67" s="162"/>
      <c r="D67" s="162"/>
      <c r="E67" s="162"/>
      <c r="F67" s="162"/>
      <c r="G67" s="162"/>
      <c r="H67" s="162"/>
      <c r="I67" s="162"/>
      <c r="J67" s="162"/>
      <c r="K67" s="162"/>
    </row>
    <row r="68" spans="1:11" ht="13.8">
      <c r="A68" s="51"/>
      <c r="B68" s="55" t="s">
        <v>13</v>
      </c>
      <c r="C68" s="51"/>
      <c r="D68" s="51"/>
      <c r="E68" s="51"/>
      <c r="F68" s="17"/>
      <c r="G68" s="17"/>
      <c r="H68" s="17"/>
      <c r="I68" s="17"/>
      <c r="J68" s="17"/>
      <c r="K68" s="17"/>
    </row>
    <row r="69" spans="1:11" ht="41.4">
      <c r="A69" s="49">
        <v>1</v>
      </c>
      <c r="B69" s="56" t="s">
        <v>191</v>
      </c>
      <c r="C69" s="10">
        <v>99.99</v>
      </c>
      <c r="D69" s="10"/>
      <c r="E69" s="10">
        <f>C69+D69</f>
        <v>99.99</v>
      </c>
      <c r="F69" s="42">
        <v>89.04</v>
      </c>
      <c r="G69" s="28"/>
      <c r="H69" s="27">
        <f t="shared" ref="H69" si="21">F69+G69</f>
        <v>89.04</v>
      </c>
      <c r="I69" s="42">
        <f t="shared" ref="I69" si="22">F69/C69*100-100</f>
        <v>-10.951095109510945</v>
      </c>
      <c r="J69" s="42"/>
      <c r="K69" s="42">
        <f t="shared" ref="K69" si="23">H69/E69*100-100</f>
        <v>-10.951095109510945</v>
      </c>
    </row>
    <row r="70" spans="1:11" ht="30.6" customHeight="1">
      <c r="A70" s="160" t="s">
        <v>112</v>
      </c>
      <c r="B70" s="158"/>
      <c r="C70" s="158"/>
      <c r="D70" s="158"/>
      <c r="E70" s="158"/>
      <c r="F70" s="158"/>
      <c r="G70" s="158"/>
      <c r="H70" s="158"/>
      <c r="I70" s="158"/>
      <c r="J70" s="158"/>
      <c r="K70" s="158"/>
    </row>
    <row r="71" spans="1:11" ht="20.399999999999999" customHeight="1">
      <c r="A71" s="162" t="s">
        <v>200</v>
      </c>
      <c r="B71" s="162"/>
      <c r="C71" s="162"/>
      <c r="D71" s="162"/>
      <c r="E71" s="162"/>
      <c r="F71" s="162"/>
      <c r="G71" s="162"/>
      <c r="H71" s="162"/>
      <c r="I71" s="162"/>
      <c r="J71" s="162"/>
      <c r="K71" s="162"/>
    </row>
    <row r="72" spans="1:11" s="16" customFormat="1" ht="13.8">
      <c r="A72" s="53" t="s">
        <v>99</v>
      </c>
      <c r="B72" s="58" t="s">
        <v>100</v>
      </c>
      <c r="C72" s="10"/>
      <c r="D72" s="10"/>
      <c r="E72" s="10"/>
      <c r="F72" s="10"/>
      <c r="G72" s="10"/>
      <c r="H72" s="10"/>
      <c r="I72" s="18"/>
      <c r="J72" s="18"/>
      <c r="K72" s="18"/>
    </row>
    <row r="73" spans="1:11">
      <c r="A73" s="51"/>
      <c r="B73" s="55" t="s">
        <v>192</v>
      </c>
      <c r="C73" s="10">
        <v>1</v>
      </c>
      <c r="D73" s="10"/>
      <c r="E73" s="10">
        <f t="shared" ref="E73:E77" si="24">C73+D73</f>
        <v>1</v>
      </c>
      <c r="F73" s="10">
        <v>1</v>
      </c>
      <c r="G73" s="10"/>
      <c r="H73" s="10">
        <f t="shared" ref="H73:H75" si="25">F73+G73</f>
        <v>1</v>
      </c>
      <c r="I73" s="18">
        <f t="shared" ref="I73" si="26">F73/C73*100-100</f>
        <v>0</v>
      </c>
      <c r="J73" s="18"/>
      <c r="K73" s="18">
        <f t="shared" ref="K73" si="27">H73/E73*100-100</f>
        <v>0</v>
      </c>
    </row>
    <row r="74" spans="1:11" ht="16.8" customHeight="1">
      <c r="A74" s="51"/>
      <c r="B74" s="55" t="s">
        <v>193</v>
      </c>
      <c r="C74" s="10">
        <v>1</v>
      </c>
      <c r="D74" s="10"/>
      <c r="E74" s="10">
        <f t="shared" si="24"/>
        <v>1</v>
      </c>
      <c r="F74" s="10">
        <v>1</v>
      </c>
      <c r="G74" s="10"/>
      <c r="H74" s="10">
        <f t="shared" si="25"/>
        <v>1</v>
      </c>
      <c r="I74" s="18">
        <f t="shared" ref="I74:I75" si="28">F74/C74*100-100</f>
        <v>0</v>
      </c>
      <c r="J74" s="18"/>
      <c r="K74" s="18">
        <f t="shared" ref="K74:K75" si="29">H74/E74*100-100</f>
        <v>0</v>
      </c>
    </row>
    <row r="75" spans="1:11">
      <c r="A75" s="51"/>
      <c r="B75" s="55" t="s">
        <v>194</v>
      </c>
      <c r="C75" s="10">
        <v>3</v>
      </c>
      <c r="D75" s="10"/>
      <c r="E75" s="10">
        <f t="shared" si="24"/>
        <v>3</v>
      </c>
      <c r="F75" s="10">
        <v>3</v>
      </c>
      <c r="G75" s="10"/>
      <c r="H75" s="10">
        <f t="shared" si="25"/>
        <v>3</v>
      </c>
      <c r="I75" s="18">
        <f t="shared" si="28"/>
        <v>0</v>
      </c>
      <c r="J75" s="18"/>
      <c r="K75" s="18">
        <f t="shared" si="29"/>
        <v>0</v>
      </c>
    </row>
    <row r="76" spans="1:11" s="16" customFormat="1" ht="13.8">
      <c r="A76" s="53" t="s">
        <v>101</v>
      </c>
      <c r="B76" s="58" t="s">
        <v>102</v>
      </c>
      <c r="C76" s="22"/>
      <c r="D76" s="22"/>
      <c r="E76" s="10"/>
      <c r="F76" s="22"/>
      <c r="G76" s="22"/>
      <c r="H76" s="22"/>
      <c r="I76" s="23"/>
      <c r="J76" s="18"/>
      <c r="K76" s="23"/>
    </row>
    <row r="77" spans="1:11">
      <c r="A77" s="51"/>
      <c r="B77" s="55"/>
      <c r="C77" s="10"/>
      <c r="D77" s="10"/>
      <c r="E77" s="10">
        <f t="shared" si="24"/>
        <v>0</v>
      </c>
      <c r="F77" s="10"/>
      <c r="G77" s="10"/>
      <c r="H77" s="10">
        <f t="shared" ref="H77" si="30">F77+G77</f>
        <v>0</v>
      </c>
      <c r="I77" s="18"/>
      <c r="J77" s="18"/>
      <c r="K77" s="18"/>
    </row>
    <row r="78" spans="1:11" s="16" customFormat="1" ht="13.8">
      <c r="A78" s="53" t="s">
        <v>103</v>
      </c>
      <c r="B78" s="58" t="s">
        <v>104</v>
      </c>
      <c r="C78" s="22"/>
      <c r="D78" s="22"/>
      <c r="E78" s="10"/>
      <c r="F78" s="22"/>
      <c r="G78" s="22"/>
      <c r="H78" s="22"/>
      <c r="I78" s="23"/>
      <c r="J78" s="18"/>
      <c r="K78" s="23"/>
    </row>
    <row r="79" spans="1:11" ht="26.4">
      <c r="A79" s="51"/>
      <c r="B79" s="55" t="s">
        <v>195</v>
      </c>
      <c r="C79" s="10">
        <v>3200</v>
      </c>
      <c r="D79" s="10"/>
      <c r="E79" s="10">
        <f t="shared" ref="E79:E80" si="31">C79+D79</f>
        <v>3200</v>
      </c>
      <c r="F79" s="10">
        <v>18511</v>
      </c>
      <c r="G79" s="10"/>
      <c r="H79" s="10">
        <f t="shared" ref="H79:H80" si="32">F79+G79</f>
        <v>18511</v>
      </c>
      <c r="I79" s="18">
        <f t="shared" ref="I79" si="33">F79/C79*100-100</f>
        <v>478.46875</v>
      </c>
      <c r="J79" s="18"/>
      <c r="K79" s="18">
        <f t="shared" ref="K79" si="34">H79/E79*100-100</f>
        <v>478.46875</v>
      </c>
    </row>
    <row r="80" spans="1:11" ht="26.4">
      <c r="A80" s="51"/>
      <c r="B80" s="55" t="s">
        <v>196</v>
      </c>
      <c r="C80" s="10">
        <v>23733</v>
      </c>
      <c r="D80" s="10"/>
      <c r="E80" s="10">
        <f t="shared" si="31"/>
        <v>23733</v>
      </c>
      <c r="F80" s="10">
        <v>3723</v>
      </c>
      <c r="G80" s="10"/>
      <c r="H80" s="10">
        <f t="shared" si="32"/>
        <v>3723</v>
      </c>
      <c r="I80" s="18">
        <f t="shared" ref="I80" si="35">F80/C80*100-100</f>
        <v>-84.312981923903422</v>
      </c>
      <c r="J80" s="18"/>
      <c r="K80" s="18">
        <f t="shared" ref="K80" si="36">H80/E80*100-100</f>
        <v>-84.312981923903422</v>
      </c>
    </row>
    <row r="81" spans="1:11" s="16" customFormat="1" ht="13.8">
      <c r="A81" s="53">
        <v>4</v>
      </c>
      <c r="B81" s="54" t="s">
        <v>129</v>
      </c>
      <c r="C81" s="22"/>
      <c r="D81" s="22"/>
      <c r="E81" s="22"/>
      <c r="F81" s="22"/>
      <c r="G81" s="22"/>
      <c r="H81" s="22"/>
      <c r="I81" s="23"/>
      <c r="J81" s="18"/>
      <c r="K81" s="23"/>
    </row>
    <row r="82" spans="1:11" ht="26.4">
      <c r="A82" s="51"/>
      <c r="B82" s="55" t="s">
        <v>197</v>
      </c>
      <c r="C82" s="10">
        <v>100</v>
      </c>
      <c r="D82" s="10"/>
      <c r="E82" s="10">
        <f t="shared" ref="E82" si="37">C82+D82</f>
        <v>100</v>
      </c>
      <c r="F82" s="10">
        <v>100</v>
      </c>
      <c r="G82" s="10"/>
      <c r="H82" s="10">
        <f t="shared" ref="H82" si="38">F82+G82</f>
        <v>100</v>
      </c>
      <c r="I82" s="18">
        <f t="shared" ref="I82" si="39">F82/C82*100-100</f>
        <v>0</v>
      </c>
      <c r="J82" s="18"/>
      <c r="K82" s="18">
        <f t="shared" ref="K82" si="40">H82/E82*100-100</f>
        <v>0</v>
      </c>
    </row>
    <row r="83" spans="1:11" ht="17.399999999999999" customHeight="1">
      <c r="A83" s="160" t="s">
        <v>111</v>
      </c>
      <c r="B83" s="160"/>
      <c r="C83" s="160"/>
      <c r="D83" s="160"/>
      <c r="E83" s="160"/>
      <c r="F83" s="160"/>
      <c r="G83" s="160"/>
      <c r="H83" s="160"/>
      <c r="I83" s="160"/>
      <c r="J83" s="160"/>
      <c r="K83" s="160"/>
    </row>
    <row r="84" spans="1:11" ht="39" customHeight="1">
      <c r="A84" s="163" t="s">
        <v>201</v>
      </c>
      <c r="B84" s="163"/>
      <c r="C84" s="163"/>
      <c r="D84" s="163"/>
      <c r="E84" s="163"/>
      <c r="F84" s="163"/>
      <c r="G84" s="163"/>
      <c r="H84" s="163"/>
      <c r="I84" s="163"/>
      <c r="J84" s="163"/>
      <c r="K84" s="163"/>
    </row>
    <row r="85" spans="1:11" ht="13.8" customHeight="1">
      <c r="A85" s="164" t="s">
        <v>113</v>
      </c>
      <c r="B85" s="164"/>
      <c r="C85" s="164"/>
      <c r="D85" s="164"/>
      <c r="E85" s="164"/>
      <c r="F85" s="164"/>
      <c r="G85" s="164"/>
      <c r="H85" s="164"/>
      <c r="I85" s="164"/>
      <c r="J85" s="164"/>
      <c r="K85" s="164"/>
    </row>
    <row r="86" spans="1:11" ht="13.2" customHeight="1">
      <c r="A86" s="175" t="s">
        <v>114</v>
      </c>
      <c r="B86" s="175"/>
      <c r="C86" s="175"/>
      <c r="D86" s="175"/>
      <c r="E86" s="175"/>
      <c r="F86" s="175"/>
      <c r="G86" s="175"/>
      <c r="H86" s="175"/>
      <c r="I86" s="175"/>
      <c r="J86" s="175"/>
      <c r="K86" s="175"/>
    </row>
    <row r="88" spans="1:11" ht="15" customHeight="1">
      <c r="A88" s="181" t="s">
        <v>125</v>
      </c>
      <c r="B88" s="157"/>
      <c r="C88" s="157"/>
      <c r="D88" s="157"/>
      <c r="E88" s="157"/>
      <c r="F88" s="157"/>
      <c r="G88" s="157"/>
      <c r="H88" s="157"/>
      <c r="I88" s="157"/>
      <c r="J88" s="157"/>
      <c r="K88" s="157"/>
    </row>
    <row r="90" spans="1:11" ht="72">
      <c r="A90" s="51" t="s">
        <v>43</v>
      </c>
      <c r="B90" s="55" t="s">
        <v>9</v>
      </c>
      <c r="C90" s="13" t="s">
        <v>115</v>
      </c>
      <c r="D90" s="13" t="s">
        <v>116</v>
      </c>
      <c r="E90" s="13" t="s">
        <v>117</v>
      </c>
      <c r="F90" s="13" t="s">
        <v>96</v>
      </c>
      <c r="G90" s="13" t="s">
        <v>118</v>
      </c>
      <c r="H90" s="13" t="s">
        <v>119</v>
      </c>
    </row>
    <row r="91" spans="1:11" ht="13.8">
      <c r="A91" s="51" t="s">
        <v>6</v>
      </c>
      <c r="B91" s="55" t="s">
        <v>19</v>
      </c>
      <c r="C91" s="51" t="s">
        <v>29</v>
      </c>
      <c r="D91" s="51" t="s">
        <v>37</v>
      </c>
      <c r="E91" s="51" t="s">
        <v>36</v>
      </c>
      <c r="F91" s="51" t="s">
        <v>44</v>
      </c>
      <c r="G91" s="51" t="s">
        <v>35</v>
      </c>
      <c r="H91" s="51" t="s">
        <v>45</v>
      </c>
    </row>
    <row r="92" spans="1:11" ht="13.8">
      <c r="A92" s="51" t="s">
        <v>46</v>
      </c>
      <c r="B92" s="55" t="s">
        <v>47</v>
      </c>
      <c r="C92" s="51" t="s">
        <v>12</v>
      </c>
      <c r="D92" s="12"/>
      <c r="E92" s="12"/>
      <c r="F92" s="12">
        <f>E92-D92</f>
        <v>0</v>
      </c>
      <c r="G92" s="51" t="s">
        <v>12</v>
      </c>
      <c r="H92" s="51" t="s">
        <v>12</v>
      </c>
    </row>
    <row r="93" spans="1:11" ht="13.8">
      <c r="A93" s="51"/>
      <c r="B93" s="55" t="s">
        <v>48</v>
      </c>
      <c r="C93" s="51" t="s">
        <v>12</v>
      </c>
      <c r="D93" s="12"/>
      <c r="E93" s="12"/>
      <c r="F93" s="12">
        <f t="shared" ref="F93:F94" si="41">E93-D93</f>
        <v>0</v>
      </c>
      <c r="G93" s="51" t="s">
        <v>12</v>
      </c>
      <c r="H93" s="51" t="s">
        <v>12</v>
      </c>
    </row>
    <row r="94" spans="1:11" ht="27.6">
      <c r="A94" s="51"/>
      <c r="B94" s="55" t="s">
        <v>49</v>
      </c>
      <c r="C94" s="51" t="s">
        <v>12</v>
      </c>
      <c r="D94" s="12"/>
      <c r="E94" s="12"/>
      <c r="F94" s="12">
        <f t="shared" si="41"/>
        <v>0</v>
      </c>
      <c r="G94" s="51" t="s">
        <v>12</v>
      </c>
      <c r="H94" s="51" t="s">
        <v>12</v>
      </c>
    </row>
    <row r="95" spans="1:11" ht="13.8">
      <c r="A95" s="51"/>
      <c r="B95" s="55" t="s">
        <v>50</v>
      </c>
      <c r="C95" s="51" t="s">
        <v>12</v>
      </c>
      <c r="D95" s="12"/>
      <c r="E95" s="12"/>
      <c r="F95" s="12"/>
      <c r="G95" s="51" t="s">
        <v>12</v>
      </c>
      <c r="H95" s="51" t="s">
        <v>12</v>
      </c>
    </row>
    <row r="96" spans="1:11" ht="13.8">
      <c r="A96" s="51"/>
      <c r="B96" s="55" t="s">
        <v>51</v>
      </c>
      <c r="C96" s="51" t="s">
        <v>12</v>
      </c>
      <c r="D96" s="51"/>
      <c r="E96" s="51"/>
      <c r="F96" s="51"/>
      <c r="G96" s="51" t="s">
        <v>12</v>
      </c>
      <c r="H96" s="51" t="s">
        <v>12</v>
      </c>
    </row>
    <row r="97" spans="1:11">
      <c r="A97" s="176" t="s">
        <v>138</v>
      </c>
      <c r="B97" s="168"/>
      <c r="C97" s="168"/>
      <c r="D97" s="168"/>
      <c r="E97" s="168"/>
      <c r="F97" s="168"/>
      <c r="G97" s="168"/>
      <c r="H97" s="168"/>
    </row>
    <row r="98" spans="1:11" ht="13.8">
      <c r="A98" s="51" t="s">
        <v>19</v>
      </c>
      <c r="B98" s="55" t="s">
        <v>53</v>
      </c>
      <c r="C98" s="51" t="s">
        <v>12</v>
      </c>
      <c r="D98" s="12"/>
      <c r="E98" s="12"/>
      <c r="F98" s="12">
        <f t="shared" ref="F98" si="42">E98-D98</f>
        <v>0</v>
      </c>
      <c r="G98" s="51" t="s">
        <v>12</v>
      </c>
      <c r="H98" s="51" t="s">
        <v>12</v>
      </c>
    </row>
    <row r="99" spans="1:11">
      <c r="A99" s="176" t="s">
        <v>139</v>
      </c>
      <c r="B99" s="168"/>
      <c r="C99" s="168"/>
      <c r="D99" s="168"/>
      <c r="E99" s="168"/>
      <c r="F99" s="168"/>
      <c r="G99" s="168"/>
      <c r="H99" s="168"/>
    </row>
    <row r="100" spans="1:11">
      <c r="A100" s="168" t="s">
        <v>55</v>
      </c>
      <c r="B100" s="168"/>
      <c r="C100" s="168"/>
      <c r="D100" s="168"/>
      <c r="E100" s="168"/>
      <c r="F100" s="168"/>
      <c r="G100" s="168"/>
      <c r="H100" s="168"/>
    </row>
    <row r="101" spans="1:11" ht="13.8">
      <c r="A101" s="51" t="s">
        <v>21</v>
      </c>
      <c r="B101" s="55" t="s">
        <v>56</v>
      </c>
      <c r="C101" s="51"/>
      <c r="D101" s="51"/>
      <c r="E101" s="51"/>
      <c r="F101" s="51"/>
      <c r="G101" s="51"/>
      <c r="H101" s="51"/>
    </row>
    <row r="102" spans="1:11" ht="13.8">
      <c r="A102" s="51"/>
      <c r="B102" s="55" t="s">
        <v>57</v>
      </c>
      <c r="C102" s="51"/>
      <c r="D102" s="12"/>
      <c r="E102" s="12"/>
      <c r="F102" s="12">
        <f t="shared" ref="F102" si="43">E102-D102</f>
        <v>0</v>
      </c>
      <c r="G102" s="12"/>
      <c r="H102" s="51"/>
    </row>
    <row r="103" spans="1:11" ht="13.8" thickBot="1">
      <c r="A103" s="169" t="s">
        <v>58</v>
      </c>
      <c r="B103" s="170"/>
      <c r="C103" s="170"/>
      <c r="D103" s="170"/>
      <c r="E103" s="170"/>
      <c r="F103" s="170"/>
      <c r="G103" s="170"/>
      <c r="H103" s="171"/>
    </row>
    <row r="104" spans="1:11" ht="13.8">
      <c r="A104" s="51"/>
      <c r="B104" s="56" t="s">
        <v>137</v>
      </c>
      <c r="C104" s="51"/>
      <c r="D104" s="12"/>
      <c r="E104" s="12"/>
      <c r="F104" s="12">
        <f t="shared" ref="F104" si="44">E104-D104</f>
        <v>0</v>
      </c>
      <c r="G104" s="12"/>
      <c r="H104" s="51"/>
    </row>
    <row r="105" spans="1:11" ht="27.6">
      <c r="A105" s="51"/>
      <c r="B105" s="55" t="s">
        <v>60</v>
      </c>
      <c r="C105" s="51"/>
      <c r="D105" s="51"/>
      <c r="E105" s="51"/>
      <c r="F105" s="51"/>
      <c r="G105" s="51"/>
      <c r="H105" s="51"/>
    </row>
    <row r="106" spans="1:11" ht="27.6">
      <c r="A106" s="51" t="s">
        <v>22</v>
      </c>
      <c r="B106" s="55" t="s">
        <v>61</v>
      </c>
      <c r="C106" s="51" t="s">
        <v>12</v>
      </c>
      <c r="D106" s="51"/>
      <c r="E106" s="51"/>
      <c r="F106" s="51"/>
      <c r="G106" s="51" t="s">
        <v>12</v>
      </c>
      <c r="H106" s="51" t="s">
        <v>12</v>
      </c>
    </row>
    <row r="107" spans="1:11" ht="22.8" customHeight="1">
      <c r="A107" s="166" t="s">
        <v>120</v>
      </c>
      <c r="B107" s="166"/>
      <c r="C107" s="166"/>
      <c r="D107" s="166"/>
      <c r="E107" s="166"/>
      <c r="F107" s="166"/>
      <c r="G107" s="166"/>
      <c r="H107" s="166"/>
      <c r="I107" s="166"/>
      <c r="J107" s="166"/>
      <c r="K107" s="166"/>
    </row>
    <row r="108" spans="1:11" ht="18" customHeight="1">
      <c r="A108" s="167" t="s">
        <v>202</v>
      </c>
      <c r="B108" s="167"/>
      <c r="C108" s="167"/>
      <c r="D108" s="167"/>
      <c r="E108" s="167"/>
      <c r="F108" s="167"/>
      <c r="G108" s="167"/>
      <c r="H108" s="167"/>
      <c r="I108" s="167"/>
      <c r="J108" s="167"/>
      <c r="K108" s="167"/>
    </row>
    <row r="109" spans="1:11" ht="18" customHeight="1">
      <c r="A109" s="167" t="s">
        <v>121</v>
      </c>
      <c r="B109" s="172"/>
      <c r="C109" s="172"/>
      <c r="D109" s="172"/>
      <c r="E109" s="172"/>
      <c r="F109" s="172"/>
      <c r="G109" s="172"/>
      <c r="H109" s="172"/>
      <c r="I109" s="172"/>
      <c r="J109" s="172"/>
      <c r="K109" s="172"/>
    </row>
    <row r="110" spans="1:11" ht="28.8" customHeight="1">
      <c r="A110" s="173" t="s">
        <v>203</v>
      </c>
      <c r="B110" s="174"/>
      <c r="C110" s="174"/>
      <c r="D110" s="174"/>
      <c r="E110" s="174"/>
      <c r="F110" s="174"/>
      <c r="G110" s="174"/>
      <c r="H110" s="174"/>
      <c r="I110" s="174"/>
      <c r="J110" s="174"/>
      <c r="K110" s="174"/>
    </row>
    <row r="111" spans="1:11" ht="21.6" customHeight="1">
      <c r="A111" s="167" t="s">
        <v>204</v>
      </c>
      <c r="B111" s="167"/>
      <c r="C111" s="167"/>
      <c r="D111" s="167"/>
      <c r="E111" s="167"/>
      <c r="F111" s="167"/>
      <c r="G111" s="167"/>
      <c r="H111" s="167"/>
      <c r="I111" s="167"/>
      <c r="J111" s="167"/>
      <c r="K111" s="167"/>
    </row>
    <row r="112" spans="1:11" ht="20.399999999999999" customHeight="1">
      <c r="A112" s="167" t="s">
        <v>205</v>
      </c>
      <c r="B112" s="167"/>
      <c r="C112" s="167"/>
      <c r="D112" s="167"/>
      <c r="E112" s="167"/>
      <c r="F112" s="167"/>
      <c r="G112" s="167"/>
      <c r="H112" s="167"/>
      <c r="I112" s="167"/>
      <c r="J112" s="167"/>
      <c r="K112" s="167"/>
    </row>
    <row r="113" spans="1:11" ht="21" customHeight="1">
      <c r="A113" s="167" t="s">
        <v>127</v>
      </c>
      <c r="B113" s="167"/>
      <c r="C113" s="167"/>
      <c r="D113" s="167"/>
      <c r="E113" s="167"/>
      <c r="F113" s="167"/>
      <c r="G113" s="167"/>
      <c r="H113" s="167"/>
      <c r="I113" s="167"/>
      <c r="J113" s="167"/>
      <c r="K113" s="167"/>
    </row>
    <row r="115" spans="1:11" ht="15.6" customHeight="1">
      <c r="B115" s="46" t="s">
        <v>133</v>
      </c>
      <c r="C115" s="24"/>
      <c r="D115" s="24"/>
      <c r="E115" s="147" t="s">
        <v>164</v>
      </c>
      <c r="F115" s="147"/>
      <c r="G115" s="147"/>
    </row>
  </sheetData>
  <mergeCells count="7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C55:E55"/>
    <mergeCell ref="F55:H55"/>
    <mergeCell ref="I55:K55"/>
    <mergeCell ref="C43:E43"/>
    <mergeCell ref="F43:H43"/>
    <mergeCell ref="I43:K43"/>
    <mergeCell ref="A47:K47"/>
    <mergeCell ref="C48:E48"/>
    <mergeCell ref="F48:H48"/>
    <mergeCell ref="I48:K48"/>
    <mergeCell ref="A50:K50"/>
    <mergeCell ref="C51:E51"/>
    <mergeCell ref="F51:H51"/>
    <mergeCell ref="I51:K51"/>
    <mergeCell ref="A54:K54"/>
    <mergeCell ref="A66:K66"/>
    <mergeCell ref="A57:K57"/>
    <mergeCell ref="A58:K58"/>
    <mergeCell ref="A59:K59"/>
    <mergeCell ref="A60:K60"/>
    <mergeCell ref="A61:K61"/>
    <mergeCell ref="A62:K62"/>
    <mergeCell ref="A63:A64"/>
    <mergeCell ref="B63:B64"/>
    <mergeCell ref="C63:E63"/>
    <mergeCell ref="F63:H63"/>
    <mergeCell ref="I63:K63"/>
    <mergeCell ref="A103:H103"/>
    <mergeCell ref="A67:K67"/>
    <mergeCell ref="A70:K70"/>
    <mergeCell ref="A71:K71"/>
    <mergeCell ref="A83:K83"/>
    <mergeCell ref="A84:K84"/>
    <mergeCell ref="A85:K85"/>
    <mergeCell ref="A86:K86"/>
    <mergeCell ref="A88:K88"/>
    <mergeCell ref="A97:H97"/>
    <mergeCell ref="A99:H99"/>
    <mergeCell ref="A100:H100"/>
    <mergeCell ref="A113:K113"/>
    <mergeCell ref="E115:G115"/>
    <mergeCell ref="A107:K107"/>
    <mergeCell ref="A108:K108"/>
    <mergeCell ref="A109:K109"/>
    <mergeCell ref="A110:K110"/>
    <mergeCell ref="A111:K111"/>
    <mergeCell ref="A112:K112"/>
  </mergeCells>
  <pageMargins left="0.7" right="0.7" top="0.75" bottom="0.75" header="0.3" footer="0.3"/>
  <pageSetup paperSize="9" scale="61" orientation="landscape" verticalDpi="0" r:id="rId1"/>
  <rowBreaks count="2" manualBreakCount="2">
    <brk id="38" max="16383" man="1"/>
    <brk id="71" max="16383" man="1"/>
  </rowBreaks>
</worksheet>
</file>

<file path=xl/worksheets/sheet11.xml><?xml version="1.0" encoding="utf-8"?>
<worksheet xmlns="http://schemas.openxmlformats.org/spreadsheetml/2006/main" xmlns:r="http://schemas.openxmlformats.org/officeDocument/2006/relationships">
  <dimension ref="A1:K123"/>
  <sheetViews>
    <sheetView tabSelected="1" view="pageBreakPreview" zoomScale="85" zoomScaleNormal="85" zoomScaleSheetLayoutView="85" workbookViewId="0">
      <selection activeCell="D8" sqref="D8:K8"/>
    </sheetView>
  </sheetViews>
  <sheetFormatPr defaultColWidth="34" defaultRowHeight="13.2"/>
  <cols>
    <col min="1" max="1" width="5.5546875" style="3" customWidth="1"/>
    <col min="2" max="2" width="34" style="43"/>
    <col min="3" max="3" width="10.6640625" style="3" customWidth="1"/>
    <col min="4" max="6" width="9.44140625" style="3" customWidth="1"/>
    <col min="7" max="7" width="9.21875" style="3" customWidth="1"/>
    <col min="8" max="10" width="9.44140625" style="3" customWidth="1"/>
    <col min="11" max="11" width="9.33203125" style="3" customWidth="1"/>
    <col min="12" max="16384" width="34" style="3"/>
  </cols>
  <sheetData>
    <row r="1" spans="1:11">
      <c r="H1" s="148" t="s">
        <v>62</v>
      </c>
      <c r="I1" s="148"/>
      <c r="J1" s="148"/>
      <c r="K1" s="148"/>
    </row>
    <row r="2" spans="1:11" ht="29.4" customHeight="1">
      <c r="H2" s="148" t="s">
        <v>63</v>
      </c>
      <c r="I2" s="148"/>
      <c r="J2" s="148"/>
      <c r="K2" s="148"/>
    </row>
    <row r="3" spans="1:11" ht="17.399999999999999">
      <c r="A3" s="149" t="s">
        <v>64</v>
      </c>
      <c r="B3" s="149"/>
      <c r="C3" s="149"/>
      <c r="D3" s="149"/>
      <c r="E3" s="149"/>
      <c r="F3" s="149"/>
      <c r="G3" s="149"/>
      <c r="H3" s="149"/>
      <c r="I3" s="149"/>
      <c r="J3" s="149"/>
      <c r="K3" s="149"/>
    </row>
    <row r="4" spans="1:11" ht="34.799999999999997" customHeight="1">
      <c r="A4" s="111" t="s">
        <v>65</v>
      </c>
      <c r="B4" s="59">
        <v>1200000</v>
      </c>
      <c r="C4" s="111"/>
      <c r="D4" s="150" t="s">
        <v>142</v>
      </c>
      <c r="E4" s="150"/>
      <c r="F4" s="150"/>
      <c r="G4" s="150"/>
      <c r="H4" s="150"/>
      <c r="I4" s="150"/>
      <c r="J4" s="150"/>
      <c r="K4" s="150"/>
    </row>
    <row r="5" spans="1:11" ht="18" customHeight="1">
      <c r="A5" s="2"/>
      <c r="B5" s="44" t="s">
        <v>66</v>
      </c>
      <c r="C5" s="2"/>
      <c r="D5" s="151" t="s">
        <v>67</v>
      </c>
      <c r="E5" s="151"/>
      <c r="F5" s="151"/>
      <c r="G5" s="151"/>
      <c r="H5" s="151"/>
      <c r="I5" s="151"/>
      <c r="J5" s="151"/>
      <c r="K5" s="151"/>
    </row>
    <row r="6" spans="1:11" ht="35.4" customHeight="1">
      <c r="A6" s="111" t="s">
        <v>68</v>
      </c>
      <c r="B6" s="59">
        <v>1210000</v>
      </c>
      <c r="C6" s="111"/>
      <c r="D6" s="150" t="s">
        <v>142</v>
      </c>
      <c r="E6" s="150"/>
      <c r="F6" s="150"/>
      <c r="G6" s="150"/>
      <c r="H6" s="150"/>
      <c r="I6" s="150"/>
      <c r="J6" s="150"/>
      <c r="K6" s="150"/>
    </row>
    <row r="7" spans="1:11" ht="18" customHeight="1">
      <c r="B7" s="44" t="s">
        <v>66</v>
      </c>
      <c r="D7" s="151" t="s">
        <v>69</v>
      </c>
      <c r="E7" s="151"/>
      <c r="F7" s="151"/>
      <c r="G7" s="151"/>
      <c r="H7" s="151"/>
      <c r="I7" s="151"/>
      <c r="J7" s="151"/>
      <c r="K7" s="151"/>
    </row>
    <row r="8" spans="1:11" s="111" customFormat="1" ht="36" customHeight="1">
      <c r="A8" s="111" t="s">
        <v>70</v>
      </c>
      <c r="B8" s="59">
        <v>1218311</v>
      </c>
      <c r="C8" s="111" t="s">
        <v>384</v>
      </c>
      <c r="D8" s="149" t="s">
        <v>385</v>
      </c>
      <c r="E8" s="149"/>
      <c r="F8" s="149"/>
      <c r="G8" s="149"/>
      <c r="H8" s="149"/>
      <c r="I8" s="149"/>
      <c r="J8" s="149"/>
      <c r="K8" s="149"/>
    </row>
    <row r="9" spans="1:11" s="2" customFormat="1" ht="18">
      <c r="A9" s="111"/>
      <c r="B9" s="44" t="s">
        <v>66</v>
      </c>
      <c r="C9" s="5" t="s">
        <v>73</v>
      </c>
    </row>
    <row r="10" spans="1:11" s="2" customFormat="1" ht="24.6" customHeight="1">
      <c r="A10" s="111" t="s">
        <v>74</v>
      </c>
      <c r="B10" s="59" t="s">
        <v>75</v>
      </c>
      <c r="C10" s="152" t="s">
        <v>386</v>
      </c>
      <c r="D10" s="152"/>
      <c r="E10" s="152"/>
      <c r="F10" s="152"/>
      <c r="G10" s="152"/>
      <c r="H10" s="152"/>
      <c r="I10" s="152"/>
      <c r="J10" s="152"/>
      <c r="K10" s="152"/>
    </row>
    <row r="11" spans="1:11" s="2" customFormat="1" ht="16.8" customHeight="1">
      <c r="A11" s="111" t="s">
        <v>76</v>
      </c>
      <c r="B11" s="153" t="s">
        <v>77</v>
      </c>
      <c r="C11" s="153"/>
      <c r="D11" s="153"/>
      <c r="E11" s="153"/>
      <c r="F11" s="153"/>
      <c r="G11" s="153"/>
      <c r="H11" s="153"/>
      <c r="I11" s="153"/>
      <c r="J11" s="153"/>
      <c r="K11" s="153"/>
    </row>
    <row r="12" spans="1:11" ht="18" customHeight="1">
      <c r="A12" s="155" t="s">
        <v>78</v>
      </c>
      <c r="B12" s="156"/>
      <c r="C12" s="156"/>
      <c r="D12" s="156"/>
      <c r="E12" s="156"/>
      <c r="F12" s="156"/>
      <c r="G12" s="156"/>
      <c r="H12" s="156"/>
      <c r="I12" s="156"/>
      <c r="J12" s="156"/>
      <c r="K12" s="156"/>
    </row>
    <row r="13" spans="1:11" ht="16.8" customHeight="1">
      <c r="A13" s="168" t="s">
        <v>0</v>
      </c>
      <c r="B13" s="198" t="s">
        <v>1</v>
      </c>
      <c r="C13" s="158" t="s">
        <v>2</v>
      </c>
      <c r="D13" s="158"/>
      <c r="E13" s="158"/>
      <c r="F13" s="158" t="s">
        <v>3</v>
      </c>
      <c r="G13" s="158"/>
      <c r="H13" s="158"/>
      <c r="I13" s="158" t="s">
        <v>4</v>
      </c>
      <c r="J13" s="158"/>
      <c r="K13" s="158"/>
    </row>
    <row r="14" spans="1:11" ht="20.399999999999999">
      <c r="A14" s="168"/>
      <c r="B14" s="198"/>
      <c r="C14" s="7" t="s">
        <v>79</v>
      </c>
      <c r="D14" s="7" t="s">
        <v>80</v>
      </c>
      <c r="E14" s="7" t="s">
        <v>81</v>
      </c>
      <c r="F14" s="7" t="s">
        <v>79</v>
      </c>
      <c r="G14" s="7" t="s">
        <v>82</v>
      </c>
      <c r="H14" s="7" t="s">
        <v>81</v>
      </c>
      <c r="I14" s="7" t="s">
        <v>83</v>
      </c>
      <c r="J14" s="7" t="s">
        <v>84</v>
      </c>
      <c r="K14" s="7" t="s">
        <v>81</v>
      </c>
    </row>
    <row r="15" spans="1:11" s="8" customFormat="1" ht="10.199999999999999">
      <c r="A15" s="7"/>
      <c r="B15" s="45"/>
      <c r="C15" s="7" t="s">
        <v>85</v>
      </c>
      <c r="D15" s="7" t="s">
        <v>86</v>
      </c>
      <c r="E15" s="7" t="s">
        <v>87</v>
      </c>
      <c r="F15" s="7" t="s">
        <v>88</v>
      </c>
      <c r="G15" s="7" t="s">
        <v>89</v>
      </c>
      <c r="H15" s="7" t="s">
        <v>90</v>
      </c>
      <c r="I15" s="7" t="s">
        <v>91</v>
      </c>
      <c r="J15" s="7" t="s">
        <v>92</v>
      </c>
      <c r="K15" s="7" t="s">
        <v>93</v>
      </c>
    </row>
    <row r="16" spans="1:11" s="5" customFormat="1" ht="13.8">
      <c r="A16" s="110" t="s">
        <v>6</v>
      </c>
      <c r="B16" s="57" t="s">
        <v>124</v>
      </c>
      <c r="C16" s="10"/>
      <c r="D16" s="10">
        <v>479.572</v>
      </c>
      <c r="E16" s="10">
        <f>C16+D16</f>
        <v>479.572</v>
      </c>
      <c r="F16" s="10"/>
      <c r="G16" s="10">
        <v>478.63299999999998</v>
      </c>
      <c r="H16" s="10">
        <f>F16+G16</f>
        <v>478.63299999999998</v>
      </c>
      <c r="I16" s="10">
        <f>C16-F16</f>
        <v>0</v>
      </c>
      <c r="J16" s="10">
        <f>D16-G16</f>
        <v>0.93900000000002137</v>
      </c>
      <c r="K16" s="10">
        <f>I16+J16</f>
        <v>0.93900000000002137</v>
      </c>
    </row>
    <row r="17" spans="1:11" ht="37.200000000000003" customHeight="1">
      <c r="A17" s="155" t="s">
        <v>387</v>
      </c>
      <c r="B17" s="156"/>
      <c r="C17" s="156"/>
      <c r="D17" s="156"/>
      <c r="E17" s="156"/>
      <c r="F17" s="156"/>
      <c r="G17" s="156"/>
      <c r="H17" s="156"/>
      <c r="I17" s="156"/>
      <c r="J17" s="156"/>
      <c r="K17" s="156"/>
    </row>
    <row r="18" spans="1:11" ht="15.6">
      <c r="A18" s="109"/>
      <c r="B18" s="117" t="s">
        <v>7</v>
      </c>
      <c r="C18" s="109"/>
      <c r="D18" s="109"/>
      <c r="E18" s="109"/>
      <c r="F18" s="109"/>
      <c r="G18" s="109"/>
      <c r="H18" s="109"/>
      <c r="I18" s="109"/>
      <c r="J18" s="109"/>
      <c r="K18" s="109"/>
    </row>
    <row r="19" spans="1:11" ht="39.6" customHeight="1">
      <c r="A19" s="110">
        <v>1</v>
      </c>
      <c r="B19" s="140" t="s">
        <v>388</v>
      </c>
      <c r="C19" s="135"/>
      <c r="D19" s="135">
        <v>369.459</v>
      </c>
      <c r="E19" s="135">
        <f>C19+D19</f>
        <v>369.459</v>
      </c>
      <c r="F19" s="135"/>
      <c r="G19" s="135">
        <v>368.54</v>
      </c>
      <c r="H19" s="135">
        <f>F19+G19</f>
        <v>368.54</v>
      </c>
      <c r="I19" s="135">
        <f t="shared" ref="I19:J20" si="0">C19-F19</f>
        <v>0</v>
      </c>
      <c r="J19" s="135">
        <f t="shared" si="0"/>
        <v>0.91899999999998272</v>
      </c>
      <c r="K19" s="135">
        <f t="shared" ref="K19:K20" si="1">I19+J19</f>
        <v>0.91899999999998272</v>
      </c>
    </row>
    <row r="20" spans="1:11" ht="39.6" customHeight="1">
      <c r="A20" s="110">
        <v>2</v>
      </c>
      <c r="B20" s="139" t="s">
        <v>389</v>
      </c>
      <c r="C20" s="135"/>
      <c r="D20" s="135">
        <v>110.113</v>
      </c>
      <c r="E20" s="135">
        <f>C20+D20</f>
        <v>110.113</v>
      </c>
      <c r="F20" s="135"/>
      <c r="G20" s="135">
        <v>110.093</v>
      </c>
      <c r="H20" s="135">
        <f>F20+G20</f>
        <v>110.093</v>
      </c>
      <c r="I20" s="135">
        <f t="shared" si="0"/>
        <v>0</v>
      </c>
      <c r="J20" s="135">
        <f t="shared" si="0"/>
        <v>1.9999999999996021E-2</v>
      </c>
      <c r="K20" s="135">
        <f t="shared" si="1"/>
        <v>1.9999999999996021E-2</v>
      </c>
    </row>
    <row r="21" spans="1:11" ht="21.6" customHeight="1">
      <c r="A21" s="155" t="s">
        <v>97</v>
      </c>
      <c r="B21" s="156"/>
      <c r="C21" s="156"/>
      <c r="D21" s="156"/>
      <c r="E21" s="156"/>
      <c r="F21" s="156"/>
      <c r="G21" s="156"/>
      <c r="H21" s="156"/>
      <c r="I21" s="156"/>
      <c r="J21" s="156"/>
      <c r="K21" s="156"/>
    </row>
    <row r="22" spans="1:11" ht="36">
      <c r="A22" s="109" t="s">
        <v>8</v>
      </c>
      <c r="B22" s="117" t="s">
        <v>9</v>
      </c>
      <c r="C22" s="13" t="s">
        <v>94</v>
      </c>
      <c r="D22" s="13" t="s">
        <v>95</v>
      </c>
      <c r="E22" s="13" t="s">
        <v>96</v>
      </c>
    </row>
    <row r="23" spans="1:11" ht="13.8">
      <c r="A23" s="109" t="s">
        <v>6</v>
      </c>
      <c r="B23" s="117" t="s">
        <v>11</v>
      </c>
      <c r="C23" s="109" t="s">
        <v>12</v>
      </c>
      <c r="D23" s="109"/>
      <c r="E23" s="109" t="s">
        <v>12</v>
      </c>
    </row>
    <row r="24" spans="1:11" ht="13.8">
      <c r="A24" s="109"/>
      <c r="B24" s="117" t="s">
        <v>13</v>
      </c>
      <c r="C24" s="109"/>
      <c r="D24" s="109"/>
      <c r="E24" s="109"/>
    </row>
    <row r="25" spans="1:11" ht="13.8">
      <c r="A25" s="109" t="s">
        <v>14</v>
      </c>
      <c r="B25" s="117" t="s">
        <v>15</v>
      </c>
      <c r="C25" s="109" t="s">
        <v>12</v>
      </c>
      <c r="D25" s="109"/>
      <c r="E25" s="109" t="s">
        <v>12</v>
      </c>
    </row>
    <row r="26" spans="1:11" ht="13.8">
      <c r="A26" s="109" t="s">
        <v>16</v>
      </c>
      <c r="B26" s="117" t="s">
        <v>17</v>
      </c>
      <c r="C26" s="109" t="s">
        <v>12</v>
      </c>
      <c r="D26" s="109"/>
      <c r="E26" s="109" t="s">
        <v>12</v>
      </c>
    </row>
    <row r="27" spans="1:11">
      <c r="A27" s="168" t="s">
        <v>18</v>
      </c>
      <c r="B27" s="168"/>
      <c r="C27" s="168"/>
      <c r="D27" s="168"/>
      <c r="E27" s="168"/>
    </row>
    <row r="28" spans="1:11" ht="13.8">
      <c r="A28" s="109" t="s">
        <v>19</v>
      </c>
      <c r="B28" s="117" t="s">
        <v>20</v>
      </c>
      <c r="C28" s="10">
        <f>SUM(C30:C33)</f>
        <v>479.572</v>
      </c>
      <c r="D28" s="10">
        <f t="shared" ref="D28:E28" si="2">SUM(D30:D33)</f>
        <v>478.63299999999998</v>
      </c>
      <c r="E28" s="10">
        <f t="shared" si="2"/>
        <v>0.93900000000002137</v>
      </c>
    </row>
    <row r="29" spans="1:11" ht="13.8">
      <c r="A29" s="109"/>
      <c r="B29" s="117" t="s">
        <v>13</v>
      </c>
      <c r="C29" s="10"/>
      <c r="D29" s="10"/>
      <c r="E29" s="10"/>
    </row>
    <row r="30" spans="1:11" ht="13.8">
      <c r="A30" s="109" t="s">
        <v>21</v>
      </c>
      <c r="B30" s="117" t="s">
        <v>15</v>
      </c>
      <c r="C30" s="10"/>
      <c r="D30" s="10"/>
      <c r="E30" s="10">
        <f>C30-D30</f>
        <v>0</v>
      </c>
    </row>
    <row r="31" spans="1:11" ht="13.8">
      <c r="A31" s="109" t="s">
        <v>22</v>
      </c>
      <c r="B31" s="117" t="s">
        <v>23</v>
      </c>
      <c r="C31" s="10"/>
      <c r="D31" s="10"/>
      <c r="E31" s="10">
        <f t="shared" ref="E31:E33" si="3">C31-D31</f>
        <v>0</v>
      </c>
    </row>
    <row r="32" spans="1:11" ht="13.8">
      <c r="A32" s="109" t="s">
        <v>24</v>
      </c>
      <c r="B32" s="117" t="s">
        <v>25</v>
      </c>
      <c r="C32" s="10"/>
      <c r="D32" s="10"/>
      <c r="E32" s="10">
        <f t="shared" si="3"/>
        <v>0</v>
      </c>
    </row>
    <row r="33" spans="1:11" ht="13.8">
      <c r="A33" s="109" t="s">
        <v>26</v>
      </c>
      <c r="B33" s="117" t="s">
        <v>27</v>
      </c>
      <c r="C33" s="10">
        <v>479.572</v>
      </c>
      <c r="D33" s="10">
        <v>478.63299999999998</v>
      </c>
      <c r="E33" s="10">
        <f t="shared" si="3"/>
        <v>0.93900000000002137</v>
      </c>
    </row>
    <row r="34" spans="1:11" ht="31.8" customHeight="1">
      <c r="A34" s="176" t="s">
        <v>390</v>
      </c>
      <c r="B34" s="168"/>
      <c r="C34" s="168"/>
      <c r="D34" s="168"/>
      <c r="E34" s="168"/>
    </row>
    <row r="35" spans="1:11" ht="13.8">
      <c r="A35" s="109" t="s">
        <v>29</v>
      </c>
      <c r="B35" s="117" t="s">
        <v>30</v>
      </c>
      <c r="C35" s="109" t="s">
        <v>12</v>
      </c>
      <c r="D35" s="109"/>
      <c r="E35" s="109"/>
    </row>
    <row r="36" spans="1:11" ht="13.8">
      <c r="A36" s="109"/>
      <c r="B36" s="117" t="s">
        <v>13</v>
      </c>
      <c r="C36" s="109"/>
      <c r="D36" s="109"/>
      <c r="E36" s="109"/>
    </row>
    <row r="37" spans="1:11" ht="13.8">
      <c r="A37" s="109" t="s">
        <v>31</v>
      </c>
      <c r="B37" s="117" t="s">
        <v>15</v>
      </c>
      <c r="C37" s="109" t="s">
        <v>12</v>
      </c>
      <c r="D37" s="109"/>
      <c r="E37" s="109"/>
    </row>
    <row r="38" spans="1:11" ht="13.8">
      <c r="A38" s="109" t="s">
        <v>32</v>
      </c>
      <c r="B38" s="117" t="s">
        <v>27</v>
      </c>
      <c r="C38" s="109" t="s">
        <v>12</v>
      </c>
      <c r="D38" s="109"/>
      <c r="E38" s="109"/>
    </row>
    <row r="40" spans="1:11" ht="16.2" customHeight="1">
      <c r="A40" s="155" t="s">
        <v>98</v>
      </c>
      <c r="B40" s="156"/>
      <c r="C40" s="156"/>
      <c r="D40" s="156"/>
      <c r="E40" s="156"/>
      <c r="F40" s="156"/>
      <c r="G40" s="156"/>
      <c r="H40" s="156"/>
      <c r="I40" s="156"/>
      <c r="J40" s="156"/>
      <c r="K40" s="156"/>
    </row>
    <row r="42" spans="1:11">
      <c r="A42" s="168" t="s">
        <v>8</v>
      </c>
      <c r="B42" s="198" t="s">
        <v>9</v>
      </c>
      <c r="C42" s="168" t="s">
        <v>33</v>
      </c>
      <c r="D42" s="168"/>
      <c r="E42" s="168"/>
      <c r="F42" s="168" t="s">
        <v>34</v>
      </c>
      <c r="G42" s="168"/>
      <c r="H42" s="168"/>
      <c r="I42" s="168" t="s">
        <v>10</v>
      </c>
      <c r="J42" s="168"/>
      <c r="K42" s="168"/>
    </row>
    <row r="43" spans="1:11" ht="20.399999999999999">
      <c r="A43" s="168"/>
      <c r="B43" s="198"/>
      <c r="C43" s="39" t="s">
        <v>140</v>
      </c>
      <c r="D43" s="39" t="s">
        <v>123</v>
      </c>
      <c r="E43" s="7" t="s">
        <v>81</v>
      </c>
      <c r="F43" s="39" t="s">
        <v>140</v>
      </c>
      <c r="G43" s="39" t="s">
        <v>123</v>
      </c>
      <c r="H43" s="7" t="s">
        <v>81</v>
      </c>
      <c r="I43" s="39" t="s">
        <v>140</v>
      </c>
      <c r="J43" s="39" t="s">
        <v>123</v>
      </c>
      <c r="K43" s="7" t="s">
        <v>81</v>
      </c>
    </row>
    <row r="44" spans="1:11" s="16" customFormat="1" ht="13.8">
      <c r="A44" s="108" t="s">
        <v>99</v>
      </c>
      <c r="B44" s="58" t="s">
        <v>100</v>
      </c>
      <c r="C44" s="177"/>
      <c r="D44" s="177"/>
      <c r="E44" s="177"/>
      <c r="F44" s="177"/>
      <c r="G44" s="177"/>
      <c r="H44" s="177"/>
      <c r="I44" s="177"/>
      <c r="J44" s="177"/>
      <c r="K44" s="177"/>
    </row>
    <row r="45" spans="1:11" ht="31.8" customHeight="1">
      <c r="A45" s="109"/>
      <c r="B45" s="136" t="s">
        <v>391</v>
      </c>
      <c r="C45" s="10"/>
      <c r="D45" s="10">
        <v>369.46</v>
      </c>
      <c r="E45" s="10">
        <f t="shared" ref="E45:E46" si="4">C45+D45</f>
        <v>369.46</v>
      </c>
      <c r="F45" s="10"/>
      <c r="G45" s="10">
        <v>368.54</v>
      </c>
      <c r="H45" s="10">
        <f t="shared" ref="H45:H46" si="5">F45+G45</f>
        <v>368.54</v>
      </c>
      <c r="I45" s="10">
        <f t="shared" ref="I45:J46" si="6">F45-C45</f>
        <v>0</v>
      </c>
      <c r="J45" s="10">
        <f t="shared" si="6"/>
        <v>-0.91999999999995907</v>
      </c>
      <c r="K45" s="10">
        <f t="shared" ref="K45:K46" si="7">I45+J45</f>
        <v>-0.91999999999995907</v>
      </c>
    </row>
    <row r="46" spans="1:11" ht="30.6" customHeight="1">
      <c r="A46" s="109"/>
      <c r="B46" s="138" t="s">
        <v>395</v>
      </c>
      <c r="C46" s="10"/>
      <c r="D46" s="10">
        <v>110.11</v>
      </c>
      <c r="E46" s="10">
        <f t="shared" si="4"/>
        <v>110.11</v>
      </c>
      <c r="F46" s="10"/>
      <c r="G46" s="10">
        <v>110.09</v>
      </c>
      <c r="H46" s="10">
        <f t="shared" si="5"/>
        <v>110.09</v>
      </c>
      <c r="I46" s="10">
        <f t="shared" si="6"/>
        <v>0</v>
      </c>
      <c r="J46" s="10">
        <f t="shared" si="6"/>
        <v>-1.9999999999996021E-2</v>
      </c>
      <c r="K46" s="10">
        <f t="shared" si="7"/>
        <v>-1.9999999999996021E-2</v>
      </c>
    </row>
    <row r="47" spans="1:11" ht="17.399999999999999" customHeight="1">
      <c r="A47" s="178" t="s">
        <v>392</v>
      </c>
      <c r="B47" s="177"/>
      <c r="C47" s="177"/>
      <c r="D47" s="177"/>
      <c r="E47" s="177"/>
      <c r="F47" s="177"/>
      <c r="G47" s="177"/>
      <c r="H47" s="177"/>
      <c r="I47" s="177"/>
      <c r="J47" s="177"/>
      <c r="K47" s="177"/>
    </row>
    <row r="48" spans="1:11" s="16" customFormat="1" ht="13.8">
      <c r="A48" s="108" t="s">
        <v>101</v>
      </c>
      <c r="B48" s="58" t="s">
        <v>102</v>
      </c>
      <c r="C48" s="177"/>
      <c r="D48" s="177"/>
      <c r="E48" s="177"/>
      <c r="F48" s="177"/>
      <c r="G48" s="177"/>
      <c r="H48" s="177"/>
      <c r="I48" s="177"/>
      <c r="J48" s="177"/>
      <c r="K48" s="177"/>
    </row>
    <row r="49" spans="1:11" ht="30.6" customHeight="1">
      <c r="A49" s="109"/>
      <c r="B49" s="136" t="s">
        <v>393</v>
      </c>
      <c r="C49" s="10"/>
      <c r="D49" s="10">
        <v>8877</v>
      </c>
      <c r="E49" s="10">
        <f t="shared" ref="E49:E50" si="8">C49+D49</f>
        <v>8877</v>
      </c>
      <c r="F49" s="10"/>
      <c r="G49" s="10">
        <v>8855</v>
      </c>
      <c r="H49" s="10">
        <f t="shared" ref="H49:H50" si="9">F49+G49</f>
        <v>8855</v>
      </c>
      <c r="I49" s="10">
        <f t="shared" ref="I49:J50" si="10">F49-C49</f>
        <v>0</v>
      </c>
      <c r="J49" s="10">
        <f t="shared" si="10"/>
        <v>-22</v>
      </c>
      <c r="K49" s="10">
        <f t="shared" ref="K49:K50" si="11">I49+J49</f>
        <v>-22</v>
      </c>
    </row>
    <row r="50" spans="1:11" ht="30.6" customHeight="1">
      <c r="A50" s="109"/>
      <c r="B50" s="138" t="s">
        <v>396</v>
      </c>
      <c r="C50" s="10"/>
      <c r="D50" s="10">
        <v>512</v>
      </c>
      <c r="E50" s="10">
        <f t="shared" si="8"/>
        <v>512</v>
      </c>
      <c r="F50" s="10"/>
      <c r="G50" s="10">
        <v>512</v>
      </c>
      <c r="H50" s="10">
        <f t="shared" si="9"/>
        <v>512</v>
      </c>
      <c r="I50" s="10">
        <f t="shared" si="10"/>
        <v>0</v>
      </c>
      <c r="J50" s="10">
        <f t="shared" si="10"/>
        <v>0</v>
      </c>
      <c r="K50" s="10">
        <f t="shared" si="11"/>
        <v>0</v>
      </c>
    </row>
    <row r="51" spans="1:11" ht="15" customHeight="1">
      <c r="A51" s="178" t="s">
        <v>392</v>
      </c>
      <c r="B51" s="177"/>
      <c r="C51" s="177"/>
      <c r="D51" s="177"/>
      <c r="E51" s="177"/>
      <c r="F51" s="177"/>
      <c r="G51" s="177"/>
      <c r="H51" s="177"/>
      <c r="I51" s="177"/>
      <c r="J51" s="177"/>
      <c r="K51" s="177"/>
    </row>
    <row r="52" spans="1:11" s="16" customFormat="1" ht="13.8">
      <c r="A52" s="108" t="s">
        <v>103</v>
      </c>
      <c r="B52" s="58" t="s">
        <v>104</v>
      </c>
      <c r="C52" s="177"/>
      <c r="D52" s="177"/>
      <c r="E52" s="177"/>
      <c r="F52" s="177"/>
      <c r="G52" s="177"/>
      <c r="H52" s="177"/>
      <c r="I52" s="177"/>
      <c r="J52" s="177"/>
      <c r="K52" s="177"/>
    </row>
    <row r="53" spans="1:11" ht="34.200000000000003" customHeight="1">
      <c r="A53" s="109"/>
      <c r="B53" s="136" t="s">
        <v>394</v>
      </c>
      <c r="C53" s="10"/>
      <c r="D53" s="10">
        <v>41.62</v>
      </c>
      <c r="E53" s="10">
        <f t="shared" ref="E53:E54" si="12">C53+D53</f>
        <v>41.62</v>
      </c>
      <c r="F53" s="10"/>
      <c r="G53" s="10">
        <v>41.62</v>
      </c>
      <c r="H53" s="10">
        <f t="shared" ref="H53:H54" si="13">F53+G53</f>
        <v>41.62</v>
      </c>
      <c r="I53" s="10">
        <f t="shared" ref="I53:J54" si="14">F53-C53</f>
        <v>0</v>
      </c>
      <c r="J53" s="10">
        <f t="shared" si="14"/>
        <v>0</v>
      </c>
      <c r="K53" s="10">
        <f t="shared" ref="K53:K54" si="15">I53+J53</f>
        <v>0</v>
      </c>
    </row>
    <row r="54" spans="1:11" ht="30" customHeight="1">
      <c r="A54" s="109"/>
      <c r="B54" s="138" t="s">
        <v>397</v>
      </c>
      <c r="C54" s="10"/>
      <c r="D54" s="10">
        <v>215.06</v>
      </c>
      <c r="E54" s="10">
        <f t="shared" si="12"/>
        <v>215.06</v>
      </c>
      <c r="F54" s="10"/>
      <c r="G54" s="10">
        <v>215.02</v>
      </c>
      <c r="H54" s="10">
        <f t="shared" si="13"/>
        <v>215.02</v>
      </c>
      <c r="I54" s="10">
        <f t="shared" si="14"/>
        <v>0</v>
      </c>
      <c r="J54" s="10">
        <f t="shared" si="14"/>
        <v>-3.9999999999992042E-2</v>
      </c>
      <c r="K54" s="10">
        <f t="shared" si="15"/>
        <v>-3.9999999999992042E-2</v>
      </c>
    </row>
    <row r="55" spans="1:11" ht="15.6" customHeight="1">
      <c r="A55" s="178" t="s">
        <v>392</v>
      </c>
      <c r="B55" s="177"/>
      <c r="C55" s="177"/>
      <c r="D55" s="177"/>
      <c r="E55" s="177"/>
      <c r="F55" s="177"/>
      <c r="G55" s="177"/>
      <c r="H55" s="177"/>
      <c r="I55" s="177"/>
      <c r="J55" s="177"/>
      <c r="K55" s="177"/>
    </row>
    <row r="56" spans="1:11" s="16" customFormat="1" ht="13.8">
      <c r="A56" s="108">
        <v>4</v>
      </c>
      <c r="B56" s="54" t="s">
        <v>129</v>
      </c>
      <c r="C56" s="177"/>
      <c r="D56" s="177"/>
      <c r="E56" s="177"/>
      <c r="F56" s="177"/>
      <c r="G56" s="177"/>
      <c r="H56" s="177"/>
      <c r="I56" s="177"/>
      <c r="J56" s="177"/>
      <c r="K56" s="177"/>
    </row>
    <row r="57" spans="1:11" ht="66.599999999999994" customHeight="1">
      <c r="A57" s="109"/>
      <c r="B57" s="137" t="s">
        <v>398</v>
      </c>
      <c r="C57" s="10"/>
      <c r="D57" s="10">
        <v>147</v>
      </c>
      <c r="E57" s="10">
        <f t="shared" ref="E57" si="16">C57+D57</f>
        <v>147</v>
      </c>
      <c r="F57" s="10"/>
      <c r="G57" s="10">
        <v>146</v>
      </c>
      <c r="H57" s="10">
        <f t="shared" ref="H57" si="17">F57+G57</f>
        <v>146</v>
      </c>
      <c r="I57" s="10">
        <f t="shared" ref="I57:J57" si="18">F57-C57</f>
        <v>0</v>
      </c>
      <c r="J57" s="10">
        <f t="shared" si="18"/>
        <v>-1</v>
      </c>
      <c r="K57" s="10">
        <f t="shared" ref="K57" si="19">I57+J57</f>
        <v>-1</v>
      </c>
    </row>
    <row r="58" spans="1:11" ht="49.2" customHeight="1">
      <c r="A58" s="109"/>
      <c r="B58" s="138" t="s">
        <v>399</v>
      </c>
      <c r="C58" s="10"/>
      <c r="D58" s="10">
        <v>67</v>
      </c>
      <c r="E58" s="10">
        <f>C58+D58</f>
        <v>67</v>
      </c>
      <c r="F58" s="10"/>
      <c r="G58" s="10">
        <v>67</v>
      </c>
      <c r="H58" s="10">
        <f>F58+G58</f>
        <v>67</v>
      </c>
      <c r="I58" s="10">
        <f>F58-C58</f>
        <v>0</v>
      </c>
      <c r="J58" s="10">
        <f>G58-D58</f>
        <v>0</v>
      </c>
      <c r="K58" s="10">
        <f>I58+J58</f>
        <v>0</v>
      </c>
    </row>
    <row r="59" spans="1:11" ht="16.2" customHeight="1">
      <c r="A59" s="178" t="s">
        <v>392</v>
      </c>
      <c r="B59" s="177"/>
      <c r="C59" s="177"/>
      <c r="D59" s="177"/>
      <c r="E59" s="177"/>
      <c r="F59" s="177"/>
      <c r="G59" s="177"/>
      <c r="H59" s="177"/>
      <c r="I59" s="177"/>
      <c r="J59" s="177"/>
      <c r="K59" s="177"/>
    </row>
    <row r="60" spans="1:11" ht="33" customHeight="1">
      <c r="A60" s="179" t="s">
        <v>106</v>
      </c>
      <c r="B60" s="180"/>
      <c r="C60" s="180"/>
      <c r="D60" s="180"/>
      <c r="E60" s="180"/>
      <c r="F60" s="180"/>
      <c r="G60" s="180"/>
      <c r="H60" s="180"/>
      <c r="I60" s="180"/>
      <c r="J60" s="180"/>
      <c r="K60" s="180"/>
    </row>
    <row r="61" spans="1:11" ht="16.8" customHeight="1">
      <c r="A61" s="175" t="s">
        <v>400</v>
      </c>
      <c r="B61" s="175"/>
      <c r="C61" s="175"/>
      <c r="D61" s="175"/>
      <c r="E61" s="175"/>
      <c r="F61" s="175"/>
      <c r="G61" s="175"/>
      <c r="H61" s="175"/>
      <c r="I61" s="175"/>
      <c r="J61" s="175"/>
      <c r="K61" s="175"/>
    </row>
    <row r="62" spans="1:11" ht="13.2" customHeight="1">
      <c r="A62" s="154" t="s">
        <v>107</v>
      </c>
      <c r="B62" s="154"/>
      <c r="C62" s="154"/>
      <c r="D62" s="154"/>
      <c r="E62" s="154"/>
      <c r="F62" s="154"/>
      <c r="G62" s="154"/>
      <c r="H62" s="154"/>
      <c r="I62" s="154"/>
      <c r="J62" s="154"/>
      <c r="K62" s="154"/>
    </row>
    <row r="63" spans="1:11">
      <c r="A63" s="175" t="s">
        <v>108</v>
      </c>
      <c r="B63" s="175"/>
      <c r="C63" s="175"/>
      <c r="D63" s="175"/>
      <c r="E63" s="175"/>
      <c r="F63" s="175"/>
      <c r="G63" s="175"/>
      <c r="H63" s="175"/>
      <c r="I63" s="175"/>
      <c r="J63" s="175"/>
      <c r="K63" s="175"/>
    </row>
    <row r="64" spans="1:11" ht="17.399999999999999" customHeight="1">
      <c r="A64" s="157" t="s">
        <v>38</v>
      </c>
      <c r="B64" s="157"/>
      <c r="C64" s="157"/>
      <c r="D64" s="157"/>
      <c r="E64" s="157"/>
      <c r="F64" s="157"/>
      <c r="G64" s="157"/>
      <c r="H64" s="157"/>
      <c r="I64" s="157"/>
      <c r="J64" s="157"/>
      <c r="K64" s="157"/>
    </row>
    <row r="65" spans="1:11" ht="28.2" customHeight="1">
      <c r="A65" s="168" t="s">
        <v>8</v>
      </c>
      <c r="B65" s="198" t="s">
        <v>9</v>
      </c>
      <c r="C65" s="158" t="s">
        <v>39</v>
      </c>
      <c r="D65" s="158"/>
      <c r="E65" s="158"/>
      <c r="F65" s="158" t="s">
        <v>40</v>
      </c>
      <c r="G65" s="158"/>
      <c r="H65" s="158"/>
      <c r="I65" s="159" t="s">
        <v>109</v>
      </c>
      <c r="J65" s="158"/>
      <c r="K65" s="158"/>
    </row>
    <row r="66" spans="1:11" s="8" customFormat="1" ht="20.399999999999999" customHeight="1">
      <c r="A66" s="168"/>
      <c r="B66" s="198"/>
      <c r="C66" s="7" t="s">
        <v>79</v>
      </c>
      <c r="D66" s="7" t="s">
        <v>80</v>
      </c>
      <c r="E66" s="7" t="s">
        <v>81</v>
      </c>
      <c r="F66" s="7" t="s">
        <v>79</v>
      </c>
      <c r="G66" s="7" t="s">
        <v>80</v>
      </c>
      <c r="H66" s="7" t="s">
        <v>81</v>
      </c>
      <c r="I66" s="7" t="s">
        <v>79</v>
      </c>
      <c r="J66" s="7" t="s">
        <v>80</v>
      </c>
      <c r="K66" s="7" t="s">
        <v>81</v>
      </c>
    </row>
    <row r="67" spans="1:11" ht="13.8">
      <c r="A67" s="109"/>
      <c r="B67" s="117" t="s">
        <v>41</v>
      </c>
      <c r="C67" s="42"/>
      <c r="D67" s="42">
        <v>425.16</v>
      </c>
      <c r="E67" s="42">
        <f>C67+D67</f>
        <v>425.16</v>
      </c>
      <c r="F67" s="42"/>
      <c r="G67" s="42">
        <f>G16</f>
        <v>478.63299999999998</v>
      </c>
      <c r="H67" s="42">
        <f>F67+G67</f>
        <v>478.63299999999998</v>
      </c>
      <c r="I67" s="42"/>
      <c r="J67" s="42">
        <f>G67/D67*100-100</f>
        <v>12.577147426851056</v>
      </c>
      <c r="K67" s="42">
        <f>H67/E67*100-100</f>
        <v>12.577147426851056</v>
      </c>
    </row>
    <row r="68" spans="1:11" ht="28.8" customHeight="1">
      <c r="A68" s="161" t="s">
        <v>110</v>
      </c>
      <c r="B68" s="161"/>
      <c r="C68" s="161"/>
      <c r="D68" s="161"/>
      <c r="E68" s="161"/>
      <c r="F68" s="161"/>
      <c r="G68" s="161"/>
      <c r="H68" s="161"/>
      <c r="I68" s="161"/>
      <c r="J68" s="161"/>
      <c r="K68" s="161"/>
    </row>
    <row r="69" spans="1:11" ht="19.8" customHeight="1">
      <c r="A69" s="162" t="s">
        <v>401</v>
      </c>
      <c r="B69" s="162"/>
      <c r="C69" s="162"/>
      <c r="D69" s="162"/>
      <c r="E69" s="162"/>
      <c r="F69" s="162"/>
      <c r="G69" s="162"/>
      <c r="H69" s="162"/>
      <c r="I69" s="162"/>
      <c r="J69" s="162"/>
      <c r="K69" s="162"/>
    </row>
    <row r="70" spans="1:11" ht="13.8">
      <c r="A70" s="109"/>
      <c r="B70" s="117" t="s">
        <v>13</v>
      </c>
      <c r="C70" s="109"/>
      <c r="D70" s="109"/>
      <c r="E70" s="109"/>
      <c r="F70" s="17"/>
      <c r="G70" s="17"/>
      <c r="H70" s="17"/>
      <c r="I70" s="17"/>
      <c r="J70" s="17"/>
      <c r="K70" s="17"/>
    </row>
    <row r="71" spans="1:11" ht="35.4" customHeight="1">
      <c r="A71" s="110">
        <v>1</v>
      </c>
      <c r="B71" s="140" t="s">
        <v>388</v>
      </c>
      <c r="C71" s="141"/>
      <c r="D71" s="42">
        <v>251.53</v>
      </c>
      <c r="E71" s="42">
        <f>C71+D71</f>
        <v>251.53</v>
      </c>
      <c r="F71" s="42"/>
      <c r="G71" s="42">
        <v>368.54</v>
      </c>
      <c r="H71" s="42">
        <f t="shared" ref="H71:H73" si="20">F71+G71</f>
        <v>368.54</v>
      </c>
      <c r="I71" s="42"/>
      <c r="J71" s="42">
        <f>G71/D71*100-100</f>
        <v>46.519301872540041</v>
      </c>
      <c r="K71" s="42">
        <f>H71/E71*100-100</f>
        <v>46.519301872540041</v>
      </c>
    </row>
    <row r="72" spans="1:11" ht="25.8" customHeight="1">
      <c r="A72" s="110">
        <v>2</v>
      </c>
      <c r="B72" s="139" t="s">
        <v>389</v>
      </c>
      <c r="C72" s="141"/>
      <c r="D72" s="42">
        <v>154.74</v>
      </c>
      <c r="E72" s="42">
        <f>C72+D72</f>
        <v>154.74</v>
      </c>
      <c r="F72" s="42"/>
      <c r="G72" s="42">
        <v>110.093</v>
      </c>
      <c r="H72" s="42">
        <f t="shared" si="20"/>
        <v>110.093</v>
      </c>
      <c r="I72" s="42"/>
      <c r="J72" s="42">
        <f t="shared" ref="J72:J73" si="21">G72/D72*100-100</f>
        <v>-28.852914566369392</v>
      </c>
      <c r="K72" s="42">
        <f t="shared" ref="K72:K73" si="22">H72/E72*100-100</f>
        <v>-28.852914566369392</v>
      </c>
    </row>
    <row r="73" spans="1:11" ht="21" customHeight="1">
      <c r="A73" s="110">
        <v>3</v>
      </c>
      <c r="B73" s="67" t="s">
        <v>402</v>
      </c>
      <c r="C73" s="141"/>
      <c r="D73" s="42">
        <v>6</v>
      </c>
      <c r="E73" s="42">
        <f>C73+D73</f>
        <v>6</v>
      </c>
      <c r="F73" s="42"/>
      <c r="G73" s="42"/>
      <c r="H73" s="42">
        <f t="shared" si="20"/>
        <v>0</v>
      </c>
      <c r="I73" s="42"/>
      <c r="J73" s="42">
        <f t="shared" si="21"/>
        <v>-100</v>
      </c>
      <c r="K73" s="42">
        <f t="shared" si="22"/>
        <v>-100</v>
      </c>
    </row>
    <row r="74" spans="1:11" ht="30.6" customHeight="1">
      <c r="A74" s="160" t="s">
        <v>112</v>
      </c>
      <c r="B74" s="158"/>
      <c r="C74" s="158"/>
      <c r="D74" s="158"/>
      <c r="E74" s="158"/>
      <c r="F74" s="158"/>
      <c r="G74" s="158"/>
      <c r="H74" s="158"/>
      <c r="I74" s="158"/>
      <c r="J74" s="158"/>
      <c r="K74" s="158"/>
    </row>
    <row r="75" spans="1:11" ht="18" customHeight="1">
      <c r="A75" s="162" t="s">
        <v>401</v>
      </c>
      <c r="B75" s="162"/>
      <c r="C75" s="162"/>
      <c r="D75" s="162"/>
      <c r="E75" s="162"/>
      <c r="F75" s="162"/>
      <c r="G75" s="162"/>
      <c r="H75" s="162"/>
      <c r="I75" s="162"/>
      <c r="J75" s="162"/>
      <c r="K75" s="162"/>
    </row>
    <row r="76" spans="1:11" s="16" customFormat="1" ht="13.8">
      <c r="A76" s="108" t="s">
        <v>99</v>
      </c>
      <c r="B76" s="58" t="s">
        <v>100</v>
      </c>
      <c r="C76" s="10"/>
      <c r="D76" s="10"/>
      <c r="E76" s="10"/>
      <c r="F76" s="10"/>
      <c r="G76" s="10"/>
      <c r="H76" s="10"/>
      <c r="I76" s="18"/>
      <c r="J76" s="18"/>
      <c r="K76" s="18"/>
    </row>
    <row r="77" spans="1:11" ht="26.4">
      <c r="A77" s="109"/>
      <c r="B77" s="136" t="s">
        <v>391</v>
      </c>
      <c r="C77" s="10"/>
      <c r="D77" s="10">
        <v>251.53</v>
      </c>
      <c r="E77" s="10">
        <f t="shared" ref="E77:E79" si="23">C77+D77</f>
        <v>251.53</v>
      </c>
      <c r="F77" s="10"/>
      <c r="G77" s="10">
        <v>368.54</v>
      </c>
      <c r="H77" s="10">
        <f t="shared" ref="H77:H79" si="24">F77+G77</f>
        <v>368.54</v>
      </c>
      <c r="I77" s="18"/>
      <c r="J77" s="42">
        <f>G77/D77*100-100</f>
        <v>46.519301872540041</v>
      </c>
      <c r="K77" s="42">
        <f>H77/E77*100-100</f>
        <v>46.519301872540041</v>
      </c>
    </row>
    <row r="78" spans="1:11" ht="26.4">
      <c r="A78" s="109"/>
      <c r="B78" s="138" t="s">
        <v>395</v>
      </c>
      <c r="C78" s="10"/>
      <c r="D78" s="10">
        <v>154.74</v>
      </c>
      <c r="E78" s="10">
        <f t="shared" si="23"/>
        <v>154.74</v>
      </c>
      <c r="F78" s="10"/>
      <c r="G78" s="10">
        <v>110.09</v>
      </c>
      <c r="H78" s="10">
        <f t="shared" si="24"/>
        <v>110.09</v>
      </c>
      <c r="I78" s="18"/>
      <c r="J78" s="42">
        <f t="shared" ref="J78:J90" si="25">G78/D78*100-100</f>
        <v>-28.854853302313572</v>
      </c>
      <c r="K78" s="42">
        <f t="shared" ref="K78:K90" si="26">H78/E78*100-100</f>
        <v>-28.854853302313572</v>
      </c>
    </row>
    <row r="79" spans="1:11">
      <c r="A79" s="109"/>
      <c r="B79" s="66" t="s">
        <v>403</v>
      </c>
      <c r="C79" s="10"/>
      <c r="D79" s="10">
        <v>6</v>
      </c>
      <c r="E79" s="10">
        <f t="shared" si="23"/>
        <v>6</v>
      </c>
      <c r="F79" s="10"/>
      <c r="G79" s="10"/>
      <c r="H79" s="10">
        <f t="shared" si="24"/>
        <v>0</v>
      </c>
      <c r="I79" s="18"/>
      <c r="J79" s="42">
        <f t="shared" si="25"/>
        <v>-100</v>
      </c>
      <c r="K79" s="42">
        <f t="shared" si="26"/>
        <v>-100</v>
      </c>
    </row>
    <row r="80" spans="1:11" s="16" customFormat="1" ht="13.8">
      <c r="A80" s="108" t="s">
        <v>101</v>
      </c>
      <c r="B80" s="58" t="s">
        <v>102</v>
      </c>
      <c r="C80" s="22"/>
      <c r="D80" s="22"/>
      <c r="E80" s="22"/>
      <c r="F80" s="22"/>
      <c r="G80" s="22"/>
      <c r="H80" s="22"/>
      <c r="I80" s="18"/>
      <c r="J80" s="42"/>
      <c r="K80" s="42"/>
    </row>
    <row r="81" spans="1:11" ht="26.4">
      <c r="A81" s="109"/>
      <c r="B81" s="136" t="s">
        <v>393</v>
      </c>
      <c r="C81" s="10"/>
      <c r="D81" s="10">
        <v>6061</v>
      </c>
      <c r="E81" s="10">
        <f t="shared" ref="E81:E82" si="27">C81+D81</f>
        <v>6061</v>
      </c>
      <c r="F81" s="10"/>
      <c r="G81" s="10">
        <v>8855</v>
      </c>
      <c r="H81" s="10">
        <f t="shared" ref="H81:H83" si="28">F81+G81</f>
        <v>8855</v>
      </c>
      <c r="I81" s="18"/>
      <c r="J81" s="42">
        <f t="shared" si="25"/>
        <v>46.098003629764065</v>
      </c>
      <c r="K81" s="42">
        <f t="shared" si="26"/>
        <v>46.098003629764065</v>
      </c>
    </row>
    <row r="82" spans="1:11" ht="26.4">
      <c r="A82" s="109"/>
      <c r="B82" s="138" t="s">
        <v>396</v>
      </c>
      <c r="C82" s="10"/>
      <c r="D82" s="10">
        <v>744</v>
      </c>
      <c r="E82" s="10">
        <f t="shared" si="27"/>
        <v>744</v>
      </c>
      <c r="F82" s="10"/>
      <c r="G82" s="10">
        <v>512</v>
      </c>
      <c r="H82" s="10">
        <f t="shared" si="28"/>
        <v>512</v>
      </c>
      <c r="I82" s="18"/>
      <c r="J82" s="42">
        <f t="shared" si="25"/>
        <v>-31.182795698924721</v>
      </c>
      <c r="K82" s="42">
        <f t="shared" si="26"/>
        <v>-31.182795698924721</v>
      </c>
    </row>
    <row r="83" spans="1:11" ht="31.8" customHeight="1">
      <c r="A83" s="109"/>
      <c r="B83" s="67" t="s">
        <v>404</v>
      </c>
      <c r="C83" s="10"/>
      <c r="D83" s="10">
        <v>143</v>
      </c>
      <c r="E83" s="10">
        <f>C83+D83</f>
        <v>143</v>
      </c>
      <c r="F83" s="10"/>
      <c r="G83" s="10"/>
      <c r="H83" s="10">
        <f t="shared" si="28"/>
        <v>0</v>
      </c>
      <c r="I83" s="18"/>
      <c r="J83" s="42">
        <f t="shared" si="25"/>
        <v>-100</v>
      </c>
      <c r="K83" s="42">
        <f t="shared" si="26"/>
        <v>-100</v>
      </c>
    </row>
    <row r="84" spans="1:11" s="16" customFormat="1" ht="13.8">
      <c r="A84" s="108" t="s">
        <v>103</v>
      </c>
      <c r="B84" s="58" t="s">
        <v>104</v>
      </c>
      <c r="C84" s="22"/>
      <c r="D84" s="22"/>
      <c r="E84" s="22"/>
      <c r="F84" s="22"/>
      <c r="G84" s="22"/>
      <c r="H84" s="22"/>
      <c r="I84" s="18"/>
      <c r="J84" s="42"/>
      <c r="K84" s="42"/>
    </row>
    <row r="85" spans="1:11" ht="39.6">
      <c r="A85" s="109"/>
      <c r="B85" s="136" t="s">
        <v>394</v>
      </c>
      <c r="C85" s="10"/>
      <c r="D85" s="10">
        <v>41.5</v>
      </c>
      <c r="E85" s="10">
        <f t="shared" ref="E85:E86" si="29">C85+D85</f>
        <v>41.5</v>
      </c>
      <c r="F85" s="10"/>
      <c r="G85" s="10">
        <v>41.62</v>
      </c>
      <c r="H85" s="10">
        <f t="shared" ref="H85:H86" si="30">F85+G85</f>
        <v>41.62</v>
      </c>
      <c r="I85" s="18"/>
      <c r="J85" s="42">
        <f t="shared" si="25"/>
        <v>0.28915662650601348</v>
      </c>
      <c r="K85" s="42">
        <f t="shared" si="26"/>
        <v>0.28915662650601348</v>
      </c>
    </row>
    <row r="86" spans="1:11" ht="26.4">
      <c r="A86" s="109"/>
      <c r="B86" s="138" t="s">
        <v>397</v>
      </c>
      <c r="C86" s="10"/>
      <c r="D86" s="10">
        <v>207.98</v>
      </c>
      <c r="E86" s="10">
        <f t="shared" si="29"/>
        <v>207.98</v>
      </c>
      <c r="F86" s="10"/>
      <c r="G86" s="10">
        <v>215.02</v>
      </c>
      <c r="H86" s="10">
        <f t="shared" si="30"/>
        <v>215.02</v>
      </c>
      <c r="I86" s="18"/>
      <c r="J86" s="42">
        <f t="shared" si="25"/>
        <v>3.3849408596980481</v>
      </c>
      <c r="K86" s="42">
        <f t="shared" si="26"/>
        <v>3.3849408596980481</v>
      </c>
    </row>
    <row r="87" spans="1:11" ht="19.8" customHeight="1">
      <c r="A87" s="109"/>
      <c r="B87" s="66" t="s">
        <v>405</v>
      </c>
      <c r="C87" s="10"/>
      <c r="D87" s="10">
        <v>41.96</v>
      </c>
      <c r="E87" s="10">
        <f t="shared" ref="E87" si="31">C87+D87</f>
        <v>41.96</v>
      </c>
      <c r="F87" s="10"/>
      <c r="G87" s="10"/>
      <c r="H87" s="10">
        <f t="shared" ref="H87" si="32">F87+G87</f>
        <v>0</v>
      </c>
      <c r="I87" s="18"/>
      <c r="J87" s="42">
        <f t="shared" ref="J87" si="33">G87/D87*100-100</f>
        <v>-100</v>
      </c>
      <c r="K87" s="42">
        <f t="shared" ref="K87" si="34">H87/E87*100-100</f>
        <v>-100</v>
      </c>
    </row>
    <row r="88" spans="1:11" s="16" customFormat="1" ht="13.8">
      <c r="A88" s="108">
        <v>4</v>
      </c>
      <c r="B88" s="54" t="s">
        <v>129</v>
      </c>
      <c r="C88" s="22"/>
      <c r="D88" s="22"/>
      <c r="E88" s="22"/>
      <c r="F88" s="22"/>
      <c r="G88" s="22"/>
      <c r="H88" s="22"/>
      <c r="I88" s="18"/>
      <c r="J88" s="42"/>
      <c r="K88" s="42"/>
    </row>
    <row r="89" spans="1:11" ht="63" customHeight="1">
      <c r="A89" s="109"/>
      <c r="B89" s="137" t="s">
        <v>398</v>
      </c>
      <c r="C89" s="10"/>
      <c r="D89" s="10">
        <v>155</v>
      </c>
      <c r="E89" s="10">
        <f t="shared" ref="E89" si="35">C89+D89</f>
        <v>155</v>
      </c>
      <c r="F89" s="10"/>
      <c r="G89" s="10">
        <v>146</v>
      </c>
      <c r="H89" s="10">
        <f t="shared" ref="H89" si="36">F89+G89</f>
        <v>146</v>
      </c>
      <c r="I89" s="18"/>
      <c r="J89" s="42">
        <f t="shared" si="25"/>
        <v>-5.8064516129032313</v>
      </c>
      <c r="K89" s="42">
        <f t="shared" si="26"/>
        <v>-5.8064516129032313</v>
      </c>
    </row>
    <row r="90" spans="1:11" ht="46.8" customHeight="1">
      <c r="A90" s="109"/>
      <c r="B90" s="138" t="s">
        <v>399</v>
      </c>
      <c r="C90" s="10"/>
      <c r="D90" s="10">
        <v>100</v>
      </c>
      <c r="E90" s="10">
        <f t="shared" ref="E90" si="37">C90+D90</f>
        <v>100</v>
      </c>
      <c r="F90" s="10"/>
      <c r="G90" s="10">
        <v>67</v>
      </c>
      <c r="H90" s="10">
        <f t="shared" ref="H90" si="38">F90+G90</f>
        <v>67</v>
      </c>
      <c r="I90" s="18"/>
      <c r="J90" s="42">
        <f t="shared" si="25"/>
        <v>-33</v>
      </c>
      <c r="K90" s="42">
        <f t="shared" si="26"/>
        <v>-33</v>
      </c>
    </row>
    <row r="91" spans="1:11" ht="17.399999999999999" customHeight="1">
      <c r="A91" s="160" t="s">
        <v>111</v>
      </c>
      <c r="B91" s="160"/>
      <c r="C91" s="160"/>
      <c r="D91" s="160"/>
      <c r="E91" s="160"/>
      <c r="F91" s="160"/>
      <c r="G91" s="160"/>
      <c r="H91" s="160"/>
      <c r="I91" s="160"/>
      <c r="J91" s="160"/>
      <c r="K91" s="160"/>
    </row>
    <row r="92" spans="1:11" ht="18" customHeight="1">
      <c r="A92" s="163" t="s">
        <v>407</v>
      </c>
      <c r="B92" s="163"/>
      <c r="C92" s="163"/>
      <c r="D92" s="163"/>
      <c r="E92" s="163"/>
      <c r="F92" s="163"/>
      <c r="G92" s="163"/>
      <c r="H92" s="163"/>
      <c r="I92" s="163"/>
      <c r="J92" s="163"/>
      <c r="K92" s="163"/>
    </row>
    <row r="93" spans="1:11" ht="13.8" customHeight="1">
      <c r="A93" s="164" t="s">
        <v>113</v>
      </c>
      <c r="B93" s="164"/>
      <c r="C93" s="164"/>
      <c r="D93" s="164"/>
      <c r="E93" s="164"/>
      <c r="F93" s="164"/>
      <c r="G93" s="164"/>
      <c r="H93" s="164"/>
      <c r="I93" s="164"/>
      <c r="J93" s="164"/>
      <c r="K93" s="164"/>
    </row>
    <row r="94" spans="1:11" ht="13.2" customHeight="1">
      <c r="A94" s="175" t="s">
        <v>114</v>
      </c>
      <c r="B94" s="175"/>
      <c r="C94" s="175"/>
      <c r="D94" s="175"/>
      <c r="E94" s="175"/>
      <c r="F94" s="175"/>
      <c r="G94" s="175"/>
      <c r="H94" s="175"/>
      <c r="I94" s="175"/>
      <c r="J94" s="175"/>
      <c r="K94" s="175"/>
    </row>
    <row r="96" spans="1:11" ht="15" customHeight="1">
      <c r="A96" s="181" t="s">
        <v>125</v>
      </c>
      <c r="B96" s="157"/>
      <c r="C96" s="157"/>
      <c r="D96" s="157"/>
      <c r="E96" s="157"/>
      <c r="F96" s="157"/>
      <c r="G96" s="157"/>
      <c r="H96" s="157"/>
      <c r="I96" s="157"/>
      <c r="J96" s="157"/>
      <c r="K96" s="157"/>
    </row>
    <row r="98" spans="1:8" ht="72">
      <c r="A98" s="109" t="s">
        <v>43</v>
      </c>
      <c r="B98" s="117" t="s">
        <v>9</v>
      </c>
      <c r="C98" s="13" t="s">
        <v>115</v>
      </c>
      <c r="D98" s="13" t="s">
        <v>116</v>
      </c>
      <c r="E98" s="13" t="s">
        <v>117</v>
      </c>
      <c r="F98" s="13" t="s">
        <v>96</v>
      </c>
      <c r="G98" s="13" t="s">
        <v>118</v>
      </c>
      <c r="H98" s="13" t="s">
        <v>119</v>
      </c>
    </row>
    <row r="99" spans="1:8" ht="13.8">
      <c r="A99" s="109" t="s">
        <v>6</v>
      </c>
      <c r="B99" s="117" t="s">
        <v>19</v>
      </c>
      <c r="C99" s="109" t="s">
        <v>29</v>
      </c>
      <c r="D99" s="109" t="s">
        <v>37</v>
      </c>
      <c r="E99" s="109" t="s">
        <v>36</v>
      </c>
      <c r="F99" s="109" t="s">
        <v>44</v>
      </c>
      <c r="G99" s="109" t="s">
        <v>35</v>
      </c>
      <c r="H99" s="109" t="s">
        <v>45</v>
      </c>
    </row>
    <row r="100" spans="1:8" ht="13.8">
      <c r="A100" s="109" t="s">
        <v>46</v>
      </c>
      <c r="B100" s="117" t="s">
        <v>47</v>
      </c>
      <c r="C100" s="109" t="s">
        <v>12</v>
      </c>
      <c r="D100" s="12"/>
      <c r="E100" s="12"/>
      <c r="F100" s="12">
        <f>E100-D100</f>
        <v>0</v>
      </c>
      <c r="G100" s="109" t="s">
        <v>12</v>
      </c>
      <c r="H100" s="109" t="s">
        <v>12</v>
      </c>
    </row>
    <row r="101" spans="1:8" ht="13.8">
      <c r="A101" s="109"/>
      <c r="B101" s="117" t="s">
        <v>48</v>
      </c>
      <c r="C101" s="109" t="s">
        <v>12</v>
      </c>
      <c r="D101" s="12"/>
      <c r="E101" s="12"/>
      <c r="F101" s="12">
        <f t="shared" ref="F101:F102" si="39">E101-D101</f>
        <v>0</v>
      </c>
      <c r="G101" s="109" t="s">
        <v>12</v>
      </c>
      <c r="H101" s="109" t="s">
        <v>12</v>
      </c>
    </row>
    <row r="102" spans="1:8" ht="27.6">
      <c r="A102" s="109"/>
      <c r="B102" s="117" t="s">
        <v>49</v>
      </c>
      <c r="C102" s="109" t="s">
        <v>12</v>
      </c>
      <c r="D102" s="12"/>
      <c r="E102" s="12"/>
      <c r="F102" s="12">
        <f t="shared" si="39"/>
        <v>0</v>
      </c>
      <c r="G102" s="109" t="s">
        <v>12</v>
      </c>
      <c r="H102" s="109" t="s">
        <v>12</v>
      </c>
    </row>
    <row r="103" spans="1:8" ht="13.8">
      <c r="A103" s="109"/>
      <c r="B103" s="117" t="s">
        <v>50</v>
      </c>
      <c r="C103" s="109" t="s">
        <v>12</v>
      </c>
      <c r="D103" s="12"/>
      <c r="E103" s="12"/>
      <c r="F103" s="12"/>
      <c r="G103" s="109" t="s">
        <v>12</v>
      </c>
      <c r="H103" s="109" t="s">
        <v>12</v>
      </c>
    </row>
    <row r="104" spans="1:8" ht="13.8">
      <c r="A104" s="109"/>
      <c r="B104" s="117" t="s">
        <v>51</v>
      </c>
      <c r="C104" s="109" t="s">
        <v>12</v>
      </c>
      <c r="D104" s="109"/>
      <c r="E104" s="109"/>
      <c r="F104" s="109"/>
      <c r="G104" s="109" t="s">
        <v>12</v>
      </c>
      <c r="H104" s="109" t="s">
        <v>12</v>
      </c>
    </row>
    <row r="105" spans="1:8">
      <c r="A105" s="176" t="s">
        <v>138</v>
      </c>
      <c r="B105" s="168"/>
      <c r="C105" s="168"/>
      <c r="D105" s="168"/>
      <c r="E105" s="168"/>
      <c r="F105" s="168"/>
      <c r="G105" s="168"/>
      <c r="H105" s="168"/>
    </row>
    <row r="106" spans="1:8" ht="13.8">
      <c r="A106" s="109" t="s">
        <v>19</v>
      </c>
      <c r="B106" s="117" t="s">
        <v>53</v>
      </c>
      <c r="C106" s="109" t="s">
        <v>12</v>
      </c>
      <c r="D106" s="12"/>
      <c r="E106" s="12"/>
      <c r="F106" s="12">
        <f t="shared" ref="F106" si="40">E106-D106</f>
        <v>0</v>
      </c>
      <c r="G106" s="109" t="s">
        <v>12</v>
      </c>
      <c r="H106" s="109" t="s">
        <v>12</v>
      </c>
    </row>
    <row r="107" spans="1:8">
      <c r="A107" s="176" t="s">
        <v>139</v>
      </c>
      <c r="B107" s="168"/>
      <c r="C107" s="168"/>
      <c r="D107" s="168"/>
      <c r="E107" s="168"/>
      <c r="F107" s="168"/>
      <c r="G107" s="168"/>
      <c r="H107" s="168"/>
    </row>
    <row r="108" spans="1:8">
      <c r="A108" s="168" t="s">
        <v>55</v>
      </c>
      <c r="B108" s="168"/>
      <c r="C108" s="168"/>
      <c r="D108" s="168"/>
      <c r="E108" s="168"/>
      <c r="F108" s="168"/>
      <c r="G108" s="168"/>
      <c r="H108" s="168"/>
    </row>
    <row r="109" spans="1:8" ht="13.8">
      <c r="A109" s="109" t="s">
        <v>21</v>
      </c>
      <c r="B109" s="117" t="s">
        <v>56</v>
      </c>
      <c r="C109" s="109"/>
      <c r="D109" s="109"/>
      <c r="E109" s="109"/>
      <c r="F109" s="109"/>
      <c r="G109" s="109"/>
      <c r="H109" s="109"/>
    </row>
    <row r="110" spans="1:8" ht="13.8">
      <c r="A110" s="109"/>
      <c r="B110" s="117" t="s">
        <v>57</v>
      </c>
      <c r="C110" s="109"/>
      <c r="D110" s="12"/>
      <c r="E110" s="12"/>
      <c r="F110" s="12">
        <f t="shared" ref="F110" si="41">E110-D110</f>
        <v>0</v>
      </c>
      <c r="G110" s="12"/>
      <c r="H110" s="109"/>
    </row>
    <row r="111" spans="1:8" ht="13.8" thickBot="1">
      <c r="A111" s="169" t="s">
        <v>58</v>
      </c>
      <c r="B111" s="170"/>
      <c r="C111" s="170"/>
      <c r="D111" s="170"/>
      <c r="E111" s="170"/>
      <c r="F111" s="170"/>
      <c r="G111" s="170"/>
      <c r="H111" s="171"/>
    </row>
    <row r="112" spans="1:8" ht="13.8">
      <c r="A112" s="109"/>
      <c r="B112" s="56" t="s">
        <v>137</v>
      </c>
      <c r="C112" s="109"/>
      <c r="D112" s="12"/>
      <c r="E112" s="12"/>
      <c r="F112" s="12">
        <f t="shared" ref="F112" si="42">E112-D112</f>
        <v>0</v>
      </c>
      <c r="G112" s="12"/>
      <c r="H112" s="109"/>
    </row>
    <row r="113" spans="1:11" ht="27.6">
      <c r="A113" s="109"/>
      <c r="B113" s="117" t="s">
        <v>60</v>
      </c>
      <c r="C113" s="109"/>
      <c r="D113" s="109"/>
      <c r="E113" s="109"/>
      <c r="F113" s="109"/>
      <c r="G113" s="109"/>
      <c r="H113" s="109"/>
    </row>
    <row r="114" spans="1:11" ht="27.6">
      <c r="A114" s="109" t="s">
        <v>22</v>
      </c>
      <c r="B114" s="117" t="s">
        <v>61</v>
      </c>
      <c r="C114" s="109" t="s">
        <v>12</v>
      </c>
      <c r="D114" s="109"/>
      <c r="E114" s="109"/>
      <c r="F114" s="109"/>
      <c r="G114" s="109" t="s">
        <v>12</v>
      </c>
      <c r="H114" s="109" t="s">
        <v>12</v>
      </c>
    </row>
    <row r="115" spans="1:11" ht="22.8" customHeight="1">
      <c r="A115" s="166" t="s">
        <v>120</v>
      </c>
      <c r="B115" s="166"/>
      <c r="C115" s="166"/>
      <c r="D115" s="166"/>
      <c r="E115" s="166"/>
      <c r="F115" s="166"/>
      <c r="G115" s="166"/>
      <c r="H115" s="166"/>
      <c r="I115" s="166"/>
      <c r="J115" s="166"/>
      <c r="K115" s="166"/>
    </row>
    <row r="116" spans="1:11" ht="18" customHeight="1">
      <c r="A116" s="167" t="s">
        <v>410</v>
      </c>
      <c r="B116" s="167"/>
      <c r="C116" s="167"/>
      <c r="D116" s="167"/>
      <c r="E116" s="167"/>
      <c r="F116" s="167"/>
      <c r="G116" s="167"/>
      <c r="H116" s="167"/>
      <c r="I116" s="167"/>
      <c r="J116" s="167"/>
      <c r="K116" s="167"/>
    </row>
    <row r="117" spans="1:11" ht="18" customHeight="1">
      <c r="A117" s="167" t="s">
        <v>121</v>
      </c>
      <c r="B117" s="172"/>
      <c r="C117" s="172"/>
      <c r="D117" s="172"/>
      <c r="E117" s="172"/>
      <c r="F117" s="172"/>
      <c r="G117" s="172"/>
      <c r="H117" s="172"/>
      <c r="I117" s="172"/>
      <c r="J117" s="172"/>
      <c r="K117" s="172"/>
    </row>
    <row r="118" spans="1:11" ht="35.4" customHeight="1">
      <c r="A118" s="173" t="s">
        <v>408</v>
      </c>
      <c r="B118" s="174"/>
      <c r="C118" s="174"/>
      <c r="D118" s="174"/>
      <c r="E118" s="174"/>
      <c r="F118" s="174"/>
      <c r="G118" s="174"/>
      <c r="H118" s="174"/>
      <c r="I118" s="174"/>
      <c r="J118" s="174"/>
      <c r="K118" s="174"/>
    </row>
    <row r="119" spans="1:11" ht="19.8" customHeight="1">
      <c r="A119" s="167" t="s">
        <v>411</v>
      </c>
      <c r="B119" s="167"/>
      <c r="C119" s="167"/>
      <c r="D119" s="167"/>
      <c r="E119" s="167"/>
      <c r="F119" s="167"/>
      <c r="G119" s="167"/>
      <c r="H119" s="167"/>
      <c r="I119" s="167"/>
      <c r="J119" s="167"/>
      <c r="K119" s="167"/>
    </row>
    <row r="120" spans="1:11" ht="19.8" customHeight="1">
      <c r="A120" s="167" t="s">
        <v>409</v>
      </c>
      <c r="B120" s="167"/>
      <c r="C120" s="167"/>
      <c r="D120" s="167"/>
      <c r="E120" s="167"/>
      <c r="F120" s="167"/>
      <c r="G120" s="167"/>
      <c r="H120" s="167"/>
      <c r="I120" s="167"/>
      <c r="J120" s="167"/>
      <c r="K120" s="167"/>
    </row>
    <row r="121" spans="1:11" ht="21" customHeight="1">
      <c r="A121" s="167" t="s">
        <v>127</v>
      </c>
      <c r="B121" s="167"/>
      <c r="C121" s="167"/>
      <c r="D121" s="167"/>
      <c r="E121" s="167"/>
      <c r="F121" s="167"/>
      <c r="G121" s="167"/>
      <c r="H121" s="167"/>
      <c r="I121" s="167"/>
      <c r="J121" s="167"/>
      <c r="K121" s="167"/>
    </row>
    <row r="123" spans="1:11" ht="15.6" customHeight="1">
      <c r="B123" s="46" t="s">
        <v>133</v>
      </c>
      <c r="C123" s="24"/>
      <c r="D123" s="24"/>
      <c r="E123" s="147" t="s">
        <v>164</v>
      </c>
      <c r="F123" s="147"/>
      <c r="G123" s="147"/>
    </row>
  </sheetData>
  <mergeCells count="73">
    <mergeCell ref="A121:K121"/>
    <mergeCell ref="E123:G123"/>
    <mergeCell ref="A115:K115"/>
    <mergeCell ref="A116:K116"/>
    <mergeCell ref="A117:K117"/>
    <mergeCell ref="A118:K118"/>
    <mergeCell ref="A119:K119"/>
    <mergeCell ref="A120:K120"/>
    <mergeCell ref="A111:H111"/>
    <mergeCell ref="A69:K69"/>
    <mergeCell ref="A74:K74"/>
    <mergeCell ref="A75:K75"/>
    <mergeCell ref="A91:K91"/>
    <mergeCell ref="A92:K92"/>
    <mergeCell ref="A93:K93"/>
    <mergeCell ref="A94:K94"/>
    <mergeCell ref="A96:K96"/>
    <mergeCell ref="A105:H105"/>
    <mergeCell ref="A107:H107"/>
    <mergeCell ref="A108:H108"/>
    <mergeCell ref="A68:K68"/>
    <mergeCell ref="A59:K59"/>
    <mergeCell ref="A60:K60"/>
    <mergeCell ref="A61:K61"/>
    <mergeCell ref="A62:K62"/>
    <mergeCell ref="A63:K63"/>
    <mergeCell ref="A64:K64"/>
    <mergeCell ref="A65:A66"/>
    <mergeCell ref="B65:B66"/>
    <mergeCell ref="C65:E65"/>
    <mergeCell ref="F65:H65"/>
    <mergeCell ref="I65:K65"/>
    <mergeCell ref="C56:E56"/>
    <mergeCell ref="F56:H56"/>
    <mergeCell ref="I56:K56"/>
    <mergeCell ref="C44:E44"/>
    <mergeCell ref="F44:H44"/>
    <mergeCell ref="I44:K44"/>
    <mergeCell ref="A47:K47"/>
    <mergeCell ref="C48:E48"/>
    <mergeCell ref="F48:H48"/>
    <mergeCell ref="I48:K48"/>
    <mergeCell ref="A51:K51"/>
    <mergeCell ref="C52:E52"/>
    <mergeCell ref="F52:H52"/>
    <mergeCell ref="I52:K52"/>
    <mergeCell ref="A55:K55"/>
    <mergeCell ref="A17:K17"/>
    <mergeCell ref="A21:K21"/>
    <mergeCell ref="A27:E27"/>
    <mergeCell ref="A34:E34"/>
    <mergeCell ref="A40:K40"/>
    <mergeCell ref="A42:A43"/>
    <mergeCell ref="B42:B43"/>
    <mergeCell ref="C42:E42"/>
    <mergeCell ref="F42:H42"/>
    <mergeCell ref="I42:K42"/>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61" orientation="landscape" verticalDpi="0" r:id="rId1"/>
  <rowBreaks count="3" manualBreakCount="3">
    <brk id="39" max="16383" man="1"/>
    <brk id="75" max="16383" man="1"/>
    <brk id="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0160</vt:lpstr>
      <vt:lpstr>0180</vt:lpstr>
      <vt:lpstr>6010</vt:lpstr>
      <vt:lpstr>6030</vt:lpstr>
      <vt:lpstr>7130</vt:lpstr>
      <vt:lpstr>7350</vt:lpstr>
      <vt:lpstr>7461</vt:lpstr>
      <vt:lpstr>7670</vt:lpstr>
      <vt:lpstr>8110</vt:lpstr>
      <vt:lpstr>8120</vt:lpstr>
      <vt:lpstr>8311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admin1</cp:lastModifiedBy>
  <cp:lastPrinted>2019-10-30T07:42:59Z</cp:lastPrinted>
  <dcterms:created xsi:type="dcterms:W3CDTF">2019-07-18T07:25:18Z</dcterms:created>
  <dcterms:modified xsi:type="dcterms:W3CDTF">2019-10-30T10:10:45Z</dcterms:modified>
</cp:coreProperties>
</file>